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4.xml" ContentType="application/vnd.openxmlformats-officedocument.drawing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activeTab="1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  <externalReference r:id="rId8"/>
    <externalReference r:id="rId9"/>
  </externalReferences>
  <definedNames>
    <definedName name="_xlnm._FilterDatabase" localSheetId="1" hidden="1">'1.1'!$A$16:$J$62</definedName>
    <definedName name="_xlnm.Print_Titles" localSheetId="1">'1.1'!$1:$6</definedName>
  </definedNames>
  <calcPr calcId="144525"/>
</workbook>
</file>

<file path=xl/calcChain.xml><?xml version="1.0" encoding="utf-8"?>
<calcChain xmlns="http://schemas.openxmlformats.org/spreadsheetml/2006/main">
  <c r="G23" i="5" l="1"/>
  <c r="F59" i="4" l="1"/>
  <c r="F78" i="4"/>
  <c r="F79" i="4"/>
  <c r="F81" i="4"/>
  <c r="F80" i="4"/>
  <c r="F18" i="7" l="1"/>
  <c r="G18" i="7" s="1"/>
  <c r="G59" i="1" l="1"/>
  <c r="F90" i="1"/>
  <c r="G82" i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G49" i="1"/>
  <c r="G59" i="4" l="1"/>
  <c r="F19" i="7" l="1"/>
  <c r="A21" i="5"/>
  <c r="A22" i="5" s="1"/>
  <c r="A20" i="5"/>
  <c r="H82" i="4" l="1"/>
  <c r="C12" i="8" l="1"/>
  <c r="C12" i="7"/>
  <c r="C12" i="5"/>
  <c r="C12" i="1"/>
  <c r="C11" i="1"/>
  <c r="G88" i="1" l="1"/>
  <c r="G87" i="1"/>
  <c r="G86" i="1"/>
  <c r="G85" i="1"/>
  <c r="G84" i="1"/>
  <c r="G83" i="1"/>
  <c r="G81" i="1"/>
  <c r="G80" i="1"/>
  <c r="G52" i="1"/>
  <c r="G53" i="1"/>
  <c r="G58" i="1"/>
  <c r="G57" i="1"/>
  <c r="G56" i="1"/>
  <c r="G55" i="1"/>
  <c r="G54" i="1"/>
  <c r="G60" i="1" l="1"/>
  <c r="F62" i="1"/>
  <c r="F91" i="1"/>
  <c r="G50" i="1"/>
  <c r="F64" i="1" l="1"/>
  <c r="G51" i="1"/>
  <c r="G19" i="7" l="1"/>
  <c r="G19" i="5"/>
  <c r="G20" i="5"/>
  <c r="G21" i="5"/>
  <c r="G22" i="5"/>
  <c r="G18" i="5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19" i="4"/>
  <c r="G18" i="8"/>
  <c r="A20" i="4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l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F21" i="7"/>
  <c r="I82" i="4" l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F23" i="5"/>
  <c r="A47" i="1" l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C11" i="8" l="1"/>
  <c r="C11" i="7"/>
  <c r="C11" i="5"/>
  <c r="C11" i="4"/>
  <c r="C13" i="4"/>
  <c r="F61" i="4" l="1"/>
  <c r="F60" i="4"/>
  <c r="F74" i="4"/>
  <c r="G74" i="4" s="1"/>
  <c r="F62" i="4"/>
  <c r="F63" i="4"/>
  <c r="F69" i="4"/>
  <c r="G69" i="4" s="1"/>
  <c r="F73" i="4"/>
  <c r="F72" i="4"/>
  <c r="G72" i="4" s="1"/>
  <c r="F64" i="4"/>
  <c r="F66" i="4"/>
  <c r="G66" i="4" s="1"/>
  <c r="F65" i="4"/>
  <c r="F67" i="4"/>
  <c r="G67" i="4" s="1"/>
  <c r="F68" i="4"/>
  <c r="G68" i="4" s="1"/>
  <c r="F70" i="4"/>
  <c r="G70" i="4" s="1"/>
  <c r="G62" i="4"/>
  <c r="G63" i="4"/>
  <c r="G64" i="4"/>
  <c r="G61" i="4"/>
  <c r="F75" i="4"/>
  <c r="G75" i="4" s="1"/>
  <c r="G80" i="4"/>
  <c r="G79" i="4"/>
  <c r="F76" i="4"/>
  <c r="G76" i="4" s="1"/>
  <c r="G81" i="4"/>
  <c r="F71" i="4"/>
  <c r="G78" i="4"/>
  <c r="F77" i="4"/>
  <c r="G77" i="4" s="1"/>
  <c r="A9" i="8"/>
  <c r="H32" i="8"/>
  <c r="G32" i="8"/>
  <c r="G21" i="8"/>
  <c r="F21" i="8"/>
  <c r="H21" i="8"/>
  <c r="F29" i="8"/>
  <c r="G71" i="4" l="1"/>
  <c r="F82" i="4"/>
  <c r="G60" i="4"/>
  <c r="F30" i="8"/>
  <c r="H32" i="7" l="1"/>
  <c r="G32" i="7"/>
  <c r="H21" i="7"/>
  <c r="G21" i="7" l="1"/>
  <c r="F29" i="7"/>
  <c r="F30" i="7"/>
  <c r="A9" i="1" l="1"/>
  <c r="A9" i="4"/>
  <c r="A9" i="5"/>
  <c r="I92" i="4"/>
  <c r="H34" i="5"/>
  <c r="G92" i="4"/>
  <c r="G34" i="5"/>
  <c r="H23" i="5"/>
  <c r="F31" i="5" l="1"/>
  <c r="F32" i="5"/>
  <c r="F92" i="4" l="1"/>
  <c r="A9" i="7"/>
  <c r="G62" i="1" l="1"/>
  <c r="G90" i="1"/>
  <c r="G65" i="4" l="1"/>
  <c r="G73" i="4"/>
  <c r="G82" i="4" l="1"/>
</calcChain>
</file>

<file path=xl/sharedStrings.xml><?xml version="1.0" encoding="utf-8"?>
<sst xmlns="http://schemas.openxmlformats.org/spreadsheetml/2006/main" count="837" uniqueCount="225">
  <si>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</si>
  <si>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</si>
  <si>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</si>
  <si>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</si>
  <si>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</si>
  <si>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</si>
  <si>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</si>
  <si>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</si>
  <si>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</si>
  <si>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</si>
  <si>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</si>
  <si>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</si>
  <si>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</si>
  <si>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</si>
  <si>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</si>
  <si>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</si>
  <si>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</si>
  <si>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</si>
  <si>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</si>
  <si>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</si>
  <si>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</si>
  <si>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</si>
  <si>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</si>
  <si>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</si>
  <si>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</si>
  <si>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</si>
  <si>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</si>
  <si>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</si>
  <si>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</si>
  <si>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</si>
  <si>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</si>
  <si>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</si>
  <si>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</si>
  <si>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</si>
  <si>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</si>
  <si>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</si>
  <si>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</si>
  <si>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</si>
  <si>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</si>
  <si>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</si>
  <si>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</si>
  <si>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BVPASA PEG1 SERIE 2</t>
  </si>
  <si>
    <t>BVPASA PEG1 SERIE 1</t>
  </si>
  <si>
    <t>BVPASA PEG1 SERIE 3</t>
  </si>
  <si>
    <t>BVPASA PEG1 SERIE 4</t>
  </si>
  <si>
    <t>BVPASA PEG1 SERIE 5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</si>
  <si>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</si>
  <si>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</si>
  <si>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</si>
  <si>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</si>
  <si>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</si>
  <si>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</si>
  <si>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</si>
  <si>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6</t>
  </si>
  <si>
    <t>BVPASA PEG1 SERIE 7</t>
  </si>
  <si>
    <t>BVPASA PEG1 SERIE 8</t>
  </si>
  <si>
    <t>BVPASA PEG1 SERIE 9</t>
  </si>
  <si>
    <t>BVPASA PEG1 SERIE 10</t>
  </si>
  <si>
    <t>BVPASA PEG1 SERIE 11</t>
  </si>
  <si>
    <t>BVPASA PEG1 SERIE 12</t>
  </si>
  <si>
    <t>BVPASA PEG 1 SERIE 1</t>
  </si>
  <si>
    <t>BVPASA PEG 1 SERIE 2</t>
  </si>
  <si>
    <t>BVPASA PEG 1 SERIE 3</t>
  </si>
  <si>
    <t>BVPASA PEG 1 SERIE 4</t>
  </si>
  <si>
    <t>BVPASA PEG 1 SERIE 5</t>
  </si>
  <si>
    <t>BVPASA PEG 1 SERIE 6</t>
  </si>
  <si>
    <t>BVPASA PEG 1 SERIE 7</t>
  </si>
  <si>
    <t>BVPASA PEG 1 SERIE 8</t>
  </si>
  <si>
    <t>BVPASA PEG 1 SERIE 9</t>
  </si>
  <si>
    <t>BVPASA PEG 1 SERIE 10</t>
  </si>
  <si>
    <t>BVPASA PEG 1 SERIE 11</t>
  </si>
  <si>
    <t>BVPASA PEG 1 SERIE 12</t>
  </si>
  <si>
    <t xml:space="preserve"> 03/04/2023</t>
  </si>
  <si>
    <t>PRESTAMOS DE SOCIOS GS.</t>
  </si>
  <si>
    <t>AGUINALDOS A PAGAR</t>
  </si>
  <si>
    <t>DIVIDENDOS A PAGAR</t>
  </si>
  <si>
    <t xml:space="preserve"> 22/03/2023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</si>
  <si>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</si>
  <si>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</si>
  <si>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</si>
  <si>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</si>
  <si>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</si>
  <si>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</si>
  <si>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</si>
  <si>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>GONZALO IGNACIO SAMANIEGO ZUBIZARRETA</t>
  </si>
  <si>
    <t>CRAL ARTIGOS PARA LABORATORIO LTDA</t>
  </si>
  <si>
    <t>(en EUR)</t>
  </si>
  <si>
    <t>BRINGCO SA</t>
  </si>
  <si>
    <t>OTROS PROVEEDORES LOCALES</t>
  </si>
  <si>
    <t>ANTICIPO DE CLIENTES</t>
  </si>
  <si>
    <t>OTRAS CUENTAS A PAGAR</t>
  </si>
  <si>
    <t>INTERESES A DEVENGAR</t>
  </si>
  <si>
    <t>KUATIAPO S.A.</t>
  </si>
  <si>
    <t>PROVEEDORES DEL EXTERIOR</t>
  </si>
  <si>
    <t>WIENER LABORATORIOS SAIC</t>
  </si>
  <si>
    <t>JIANGSU KANGJIAN IMP &amp; EXPORT CO LTD</t>
  </si>
  <si>
    <t>DIASORIN SPA</t>
  </si>
  <si>
    <t>Codeudora</t>
  </si>
  <si>
    <t xml:space="preserve">Solidaria </t>
  </si>
  <si>
    <t>AUTOMOTORES Y MAQUINARIA SAECA</t>
  </si>
  <si>
    <t>DHL (PARAGUAY) S.R.L</t>
  </si>
  <si>
    <t>OR Technology</t>
  </si>
  <si>
    <t>QUIMIS APARELHOS LTDA</t>
  </si>
  <si>
    <t>AUDITGROUP SOC. SIMPLE</t>
  </si>
  <si>
    <t>AUTOMOTOR S.A</t>
  </si>
  <si>
    <t>BANCARD S.A</t>
  </si>
  <si>
    <t>DIESA S.A.</t>
  </si>
  <si>
    <t>EL MEJOR S.R.L.</t>
  </si>
  <si>
    <t>ENRIQUE ALEJANDRO MAAS FRANCO</t>
  </si>
  <si>
    <t xml:space="preserve">JAUSER CARGO PARAGUAY SA </t>
  </si>
  <si>
    <t xml:space="preserve">RODRIGO FABIAN PINEDA ORTIZ  </t>
  </si>
  <si>
    <t>ARTRON LABORATORIES INC</t>
  </si>
  <si>
    <t xml:space="preserve">CER TEST BIOTEC SL </t>
  </si>
  <si>
    <t>WIENER LAB SWITZERLAND- SUIZA</t>
  </si>
  <si>
    <t>LABEX KK INTERNACIONAL</t>
  </si>
  <si>
    <t>ARKRAY GLOBAL BUSINESS INC</t>
  </si>
  <si>
    <t>ZHUHAI DL BIOTECH Co., Ltd.</t>
  </si>
  <si>
    <t>DIASORIN INC</t>
  </si>
  <si>
    <t>USD</t>
  </si>
  <si>
    <t>EUR</t>
  </si>
  <si>
    <t>Hipotecaria</t>
  </si>
  <si>
    <t>LABORATORIOS CONDA S.A.</t>
  </si>
  <si>
    <t>MINDRAY</t>
  </si>
  <si>
    <t>SUZHOU HYSSEN ELECTRONICS CO. LTD</t>
  </si>
  <si>
    <t>PRESVAC S.R.L</t>
  </si>
  <si>
    <t>LG ELECTRONICS INC.</t>
  </si>
  <si>
    <t xml:space="preserve">WIZARD SOLUTIONS SRL </t>
  </si>
  <si>
    <t>AUTO LOGIC S.A.</t>
  </si>
  <si>
    <t>BTR - TRANSPORTES RESPRESENTACIONES S.R.L.</t>
  </si>
  <si>
    <t>GRUPO INTERNACIONAL MERCOSUR S.A.</t>
  </si>
  <si>
    <t>PRESTAMO BANCO ATLAS</t>
  </si>
  <si>
    <t>PRESTAMO BANCO BASA S.A.</t>
  </si>
  <si>
    <t>PRESTAMO BANCO BBVA</t>
  </si>
  <si>
    <t>PRESTAMO BANCO CONTINENTAL</t>
  </si>
  <si>
    <t>PRESTAMO BANCO DO BRASIL</t>
  </si>
  <si>
    <t>PRESTAMO BANCO FAMILIAR</t>
  </si>
  <si>
    <t>PRESTAMO BANCO ITAU</t>
  </si>
  <si>
    <t>PRESTAMO BANCO RIO SAECA</t>
  </si>
  <si>
    <t xml:space="preserve">PRESTAMO BANCOP </t>
  </si>
  <si>
    <t>PRESTAMO CAJA MUTUAL DE COOPERATIVISTAS DEL PY</t>
  </si>
  <si>
    <t>PRESTAMO FIC SA DE FINANZAS</t>
  </si>
  <si>
    <t>PRESTAMO FINANCIERA PYO JAPONESA</t>
  </si>
  <si>
    <t>PRESTAMO INTERFISA BANCO</t>
  </si>
  <si>
    <t>PRESTAMO SUDAMERIS BANK</t>
  </si>
  <si>
    <t>PRESTAMO VISION BANCO SAECA</t>
  </si>
  <si>
    <t>24.01.2022</t>
  </si>
  <si>
    <t>24.01.2023</t>
  </si>
  <si>
    <t>24.06.2022</t>
  </si>
  <si>
    <t>11.06.2032</t>
  </si>
  <si>
    <t>15.07.2021</t>
  </si>
  <si>
    <t>11.07.2022</t>
  </si>
  <si>
    <t>16.03.2022</t>
  </si>
  <si>
    <t>10.03.2023</t>
  </si>
  <si>
    <t>27.08.2020</t>
  </si>
  <si>
    <t>22.08.2022</t>
  </si>
  <si>
    <t>29.03.2022</t>
  </si>
  <si>
    <t>29.03.2023</t>
  </si>
  <si>
    <t>27.07.2021</t>
  </si>
  <si>
    <t>21.07.2022</t>
  </si>
  <si>
    <t>23.03.2022</t>
  </si>
  <si>
    <t>20.03.2023</t>
  </si>
  <si>
    <t>02.06.2022</t>
  </si>
  <si>
    <t>26.05.2023</t>
  </si>
  <si>
    <t>28.09.2021</t>
  </si>
  <si>
    <t>19.10.2022</t>
  </si>
  <si>
    <t>11.05.2022</t>
  </si>
  <si>
    <t>03.11.2023</t>
  </si>
  <si>
    <t>12.10.2021</t>
  </si>
  <si>
    <t>08.10.2022</t>
  </si>
  <si>
    <t>25.02.2022</t>
  </si>
  <si>
    <t>20.02.2023</t>
  </si>
  <si>
    <t>21.03.2022</t>
  </si>
  <si>
    <t>12.03.2023</t>
  </si>
  <si>
    <t>25.04.2022</t>
  </si>
  <si>
    <t>06.04.2023</t>
  </si>
  <si>
    <t>12.11.2021</t>
  </si>
  <si>
    <t>07.11.2022</t>
  </si>
  <si>
    <t>13.10.2021</t>
  </si>
  <si>
    <t>24.03.2023</t>
  </si>
  <si>
    <t>17.09.2021</t>
  </si>
  <si>
    <t>17.09.2022</t>
  </si>
  <si>
    <t>25.05.2022</t>
  </si>
  <si>
    <t>25.05.2023</t>
  </si>
  <si>
    <t>21.09.2021</t>
  </si>
  <si>
    <t>21.09.2022</t>
  </si>
  <si>
    <t>21.04.2022</t>
  </si>
  <si>
    <t>24.09.2021</t>
  </si>
  <si>
    <t>05.10.2022</t>
  </si>
  <si>
    <t>18.02.2022</t>
  </si>
  <si>
    <t>21.02.2023</t>
  </si>
  <si>
    <t>28.04.2022</t>
  </si>
  <si>
    <t>05.05.2023</t>
  </si>
  <si>
    <t>29.06.2022</t>
  </si>
  <si>
    <t>24.06.2023</t>
  </si>
  <si>
    <t>27.05.2022</t>
  </si>
  <si>
    <t>22.05.2023</t>
  </si>
  <si>
    <t>10.06.2023</t>
  </si>
  <si>
    <t>30.06.2022</t>
  </si>
  <si>
    <t xml:space="preserve">AGP ETIQUETAS  ADHESIVAS S.R.L. </t>
  </si>
  <si>
    <t>ABILIO VIERA MARIN</t>
  </si>
  <si>
    <t>EDAN INSTRUMENTS,INC.</t>
  </si>
  <si>
    <t xml:space="preserve">GENEPROOF A.S. </t>
  </si>
  <si>
    <t>CHEMBIO DIAGNOSTIC SYSTEMS, INC</t>
  </si>
  <si>
    <t>JS MEDICINA ELECTRONICA</t>
  </si>
  <si>
    <t xml:space="preserve">CARMEN SOLEDAD ARANDA </t>
  </si>
  <si>
    <t>COPACO  S.A</t>
  </si>
  <si>
    <t>EMPRESA NTRA. SRA. DE LA ASUNCION CISA</t>
  </si>
  <si>
    <t xml:space="preserve">EUROCAR S.A </t>
  </si>
  <si>
    <t xml:space="preserve">TRADE AMERICA SRL </t>
  </si>
  <si>
    <t xml:space="preserve">RUMBOS S.A. DE SEGUROS </t>
  </si>
  <si>
    <t xml:space="preserve">TELEFONICA CELULAR DEL PARAGUAY S.A.E.  </t>
  </si>
  <si>
    <t xml:space="preserve">GARDEN AUTOMOTORES S.A.  </t>
  </si>
  <si>
    <t xml:space="preserve">GS CUBIERTAS S.A </t>
  </si>
  <si>
    <t xml:space="preserve">INDUSTRIAS REUNIDAS ÑEMBY S.A. </t>
  </si>
  <si>
    <t xml:space="preserve">LA CONSOLIDADA SA DE SEGUROS  </t>
  </si>
  <si>
    <t xml:space="preserve">LASER IMPORT S.A. </t>
  </si>
  <si>
    <t xml:space="preserve">LUIS ENRIQUE PERONI GIRALT  </t>
  </si>
  <si>
    <t xml:space="preserve">MANUEL ANTONIO DA COSTA  </t>
  </si>
  <si>
    <t xml:space="preserve">MARCOS MIGUEL DUARTE PAVON  </t>
  </si>
  <si>
    <t xml:space="preserve">MOVITEC S.R.L.  </t>
  </si>
  <si>
    <t xml:space="preserve">MULTI ENVASE SA  </t>
  </si>
  <si>
    <t xml:space="preserve">NEW COURIER S.R.L.  </t>
  </si>
  <si>
    <t xml:space="preserve">PARAGUAY ENERGY OPERACIONES Y LOGISTICA SRL  </t>
  </si>
  <si>
    <t xml:space="preserve">PARPACK SA  </t>
  </si>
  <si>
    <t xml:space="preserve">PROTEK S.R.L.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</si>
</sst>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_-* #,##0\ _€_-;\-* #,##0\ _€_-;_-* &quot;-&quot;??\ _€_-;_-@_-"/>
    <numFmt numFmtId="167" formatCode="_ * #,##0_ ;_ * \-#,##0_ ;_ * &quot;-&quot;_ ;_ @_ "/>
    <numFmt numFmtId="168" formatCode="_(* #,##0.00_);_(* \(#,##0.00\);_(* &quot;-&quot;??_);_(@_)"/>
    <numFmt numFmtId="174" formatCode="#,###,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u/>
      <sz val="10"/>
      <color theme="6" tint="-0.249977111117893"/>
      <name val="Arial"/>
      <family val="2"/>
    </font>
    <font>
      <sz val="10"/>
      <color theme="6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6E2FE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1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36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0" fillId="0" borderId="0" xfId="0" applyFont="1"/>
    <xf numFmtId="15" fontId="12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14" fontId="13" fillId="0" borderId="0" xfId="0" applyNumberFormat="1" applyFont="1" applyAlignment="1">
      <alignment horizontal="left"/>
    </xf>
    <xf numFmtId="0" fontId="15" fillId="0" borderId="0" xfId="0" applyFont="1"/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right" vertical="center" wrapText="1"/>
    </xf>
    <xf numFmtId="0" fontId="7" fillId="0" borderId="2" xfId="0" applyFont="1" applyBorder="1"/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3" fontId="7" fillId="0" borderId="3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center"/>
    </xf>
    <xf numFmtId="3" fontId="12" fillId="0" borderId="4" xfId="0" applyNumberFormat="1" applyFont="1" applyBorder="1" applyAlignment="1">
      <alignment horizontal="right" vertical="center" wrapText="1"/>
    </xf>
    <xf numFmtId="0" fontId="12" fillId="0" borderId="4" xfId="0" applyFont="1" applyBorder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 textRotation="180"/>
    </xf>
    <xf numFmtId="165" fontId="10" fillId="0" borderId="0" xfId="0" applyNumberFormat="1" applyFont="1" applyAlignment="1">
      <alignment horizontal="center"/>
    </xf>
    <xf numFmtId="3" fontId="7" fillId="0" borderId="0" xfId="0" applyNumberFormat="1" applyFont="1"/>
    <xf numFmtId="4" fontId="10" fillId="0" borderId="0" xfId="0" applyNumberFormat="1" applyFont="1" applyAlignment="1">
      <alignment horizontal="left"/>
    </xf>
    <xf numFmtId="0" fontId="12" fillId="0" borderId="0" xfId="0" applyFont="1"/>
    <xf numFmtId="0" fontId="19" fillId="0" borderId="0" xfId="0" applyFont="1"/>
    <xf numFmtId="3" fontId="7" fillId="0" borderId="2" xfId="0" applyNumberFormat="1" applyFont="1" applyBorder="1"/>
    <xf numFmtId="3" fontId="12" fillId="0" borderId="4" xfId="0" applyNumberFormat="1" applyFont="1" applyBorder="1"/>
    <xf numFmtId="4" fontId="12" fillId="0" borderId="4" xfId="0" applyNumberFormat="1" applyFont="1" applyBorder="1" applyAlignment="1">
      <alignment horizontal="right" vertical="center" wrapText="1"/>
    </xf>
    <xf numFmtId="4" fontId="7" fillId="0" borderId="0" xfId="0" applyNumberFormat="1" applyFont="1"/>
    <xf numFmtId="4" fontId="7" fillId="0" borderId="2" xfId="0" applyNumberFormat="1" applyFont="1" applyBorder="1"/>
    <xf numFmtId="0" fontId="8" fillId="0" borderId="0" xfId="0" applyFont="1" applyAlignment="1">
      <alignment horizontal="center"/>
    </xf>
    <xf numFmtId="0" fontId="20" fillId="0" borderId="0" xfId="1" applyFont="1" applyAlignment="1" applyProtection="1"/>
    <xf numFmtId="0" fontId="21" fillId="0" borderId="0" xfId="0" applyFont="1"/>
    <xf numFmtId="3" fontId="12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3" fontId="8" fillId="0" borderId="0" xfId="0" applyNumberFormat="1" applyFont="1"/>
    <xf numFmtId="0" fontId="23" fillId="0" borderId="0" xfId="0" applyFont="1"/>
    <xf numFmtId="164" fontId="12" fillId="0" borderId="4" xfId="2" applyNumberFormat="1" applyFont="1" applyBorder="1"/>
    <xf numFmtId="0" fontId="12" fillId="0" borderId="0" xfId="0" applyFont="1" applyAlignment="1"/>
    <xf numFmtId="3" fontId="7" fillId="0" borderId="0" xfId="0" applyNumberFormat="1" applyFont="1" applyFill="1"/>
    <xf numFmtId="0" fontId="19" fillId="0" borderId="0" xfId="0" applyFont="1" applyAlignment="1">
      <alignment horizontal="center"/>
    </xf>
    <xf numFmtId="15" fontId="12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14" fontId="13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3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Alignment="1">
      <alignment horizontal="center"/>
    </xf>
    <xf numFmtId="166" fontId="7" fillId="0" borderId="0" xfId="2" applyNumberFormat="1" applyFont="1"/>
    <xf numFmtId="0" fontId="12" fillId="0" borderId="0" xfId="0" applyFont="1" applyAlignment="1">
      <alignment horizontal="center"/>
    </xf>
    <xf numFmtId="1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3" fontId="7" fillId="0" borderId="0" xfId="0" applyNumberFormat="1" applyFont="1" applyFill="1" applyAlignment="1">
      <alignment horizontal="right" vertical="center" wrapText="1"/>
    </xf>
    <xf numFmtId="0" fontId="5" fillId="0" borderId="0" xfId="1" applyFont="1" applyAlignment="1" applyProtection="1"/>
    <xf numFmtId="0" fontId="5" fillId="0" borderId="0" xfId="1" applyFont="1" applyAlignment="1" applyProtection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3" fontId="12" fillId="0" borderId="4" xfId="0" applyNumberFormat="1" applyFont="1" applyFill="1" applyBorder="1" applyAlignment="1">
      <alignment horizontal="right" vertical="center" wrapText="1"/>
    </xf>
    <xf numFmtId="3" fontId="7" fillId="0" borderId="3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164" fontId="7" fillId="0" borderId="0" xfId="2" applyNumberFormat="1" applyFont="1" applyFill="1"/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" fontId="7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3" fontId="7" fillId="0" borderId="0" xfId="0" applyNumberFormat="1" applyFont="1" applyFill="1" applyAlignment="1">
      <alignment horizontal="left" vertical="center" wrapText="1"/>
    </xf>
    <xf numFmtId="14" fontId="7" fillId="0" borderId="0" xfId="0" applyNumberFormat="1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/>
    <xf numFmtId="0" fontId="12" fillId="0" borderId="0" xfId="0" applyFont="1" applyFill="1"/>
    <xf numFmtId="14" fontId="12" fillId="0" borderId="0" xfId="0" applyNumberFormat="1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7" fillId="3" borderId="0" xfId="0" applyFont="1" applyFill="1"/>
    <xf numFmtId="166" fontId="7" fillId="0" borderId="0" xfId="0" applyNumberFormat="1" applyFont="1"/>
    <xf numFmtId="0" fontId="20" fillId="0" borderId="0" xfId="1" applyFont="1" applyFill="1" applyBorder="1" applyAlignment="1" applyProtection="1"/>
    <xf numFmtId="0" fontId="21" fillId="0" borderId="0" xfId="0" applyFont="1" applyFill="1" applyBorder="1"/>
    <xf numFmtId="0" fontId="24" fillId="0" borderId="0" xfId="0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0" fillId="0" borderId="0" xfId="0" applyFill="1"/>
    <xf numFmtId="0" fontId="7" fillId="4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7" fillId="0" borderId="0" xfId="1" applyFont="1" applyAlignment="1" applyProtection="1"/>
    <xf numFmtId="0" fontId="28" fillId="0" borderId="0" xfId="0" applyFont="1"/>
    <xf numFmtId="3" fontId="7" fillId="0" borderId="0" xfId="0" applyNumberFormat="1" applyFont="1" applyFill="1" applyAlignment="1">
      <alignment horizontal="center" vertical="center" wrapText="1"/>
    </xf>
    <xf numFmtId="174" fontId="0" fillId="0" borderId="0" xfId="2" applyNumberFormat="1" applyFont="1" applyFill="1"/>
    <xf numFmtId="3" fontId="7" fillId="0" borderId="0" xfId="2" applyNumberFormat="1" applyFont="1" applyFill="1" applyAlignment="1">
      <alignment horizontal="right"/>
    </xf>
    <xf numFmtId="4" fontId="7" fillId="0" borderId="0" xfId="2" applyNumberFormat="1" applyFont="1" applyFill="1" applyAlignment="1">
      <alignment horizontal="right"/>
    </xf>
    <xf numFmtId="3" fontId="22" fillId="0" borderId="0" xfId="2" applyNumberFormat="1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/>
    </xf>
    <xf numFmtId="3" fontId="22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0" fontId="10" fillId="0" borderId="0" xfId="0" applyFont="1" applyFill="1"/>
    <xf numFmtId="0" fontId="14" fillId="0" borderId="0" xfId="0" applyFont="1" applyFill="1"/>
    <xf numFmtId="14" fontId="13" fillId="0" borderId="0" xfId="0" applyNumberFormat="1" applyFont="1" applyFill="1" applyAlignment="1">
      <alignment horizontal="left"/>
    </xf>
    <xf numFmtId="0" fontId="8" fillId="0" borderId="0" xfId="0" applyFont="1" applyFill="1"/>
    <xf numFmtId="41" fontId="8" fillId="0" borderId="0" xfId="0" applyNumberFormat="1" applyFont="1" applyFill="1"/>
    <xf numFmtId="3" fontId="8" fillId="0" borderId="0" xfId="0" applyNumberFormat="1" applyFont="1" applyFill="1"/>
    <xf numFmtId="3" fontId="7" fillId="0" borderId="0" xfId="2" applyNumberFormat="1" applyFont="1" applyFill="1"/>
    <xf numFmtId="166" fontId="7" fillId="0" borderId="0" xfId="2" applyNumberFormat="1" applyFont="1" applyFill="1" applyAlignment="1">
      <alignment horizontal="right" vertical="center" wrapText="1"/>
    </xf>
  </cellXfs>
  <cellStyles count="15">
    <cellStyle name="Hipervínculo" xfId="1" builtinId="8"/>
    <cellStyle name="Millares" xfId="2" builtinId="3"/>
    <cellStyle name="Millares [0] 2" xfId="4"/>
    <cellStyle name="Millares 13" xfId="8"/>
    <cellStyle name="Millares 14" xfId="3"/>
    <cellStyle name="Millares 15" xfId="5"/>
    <cellStyle name="Millares 2" xfId="9"/>
    <cellStyle name="Millares 2 2" xfId="14"/>
    <cellStyle name="Millares 3" xfId="13"/>
    <cellStyle name="Millares 4" xfId="11"/>
    <cellStyle name="Millares 5" xfId="12"/>
    <cellStyle name="Millares 654 2 2" xfId="6"/>
    <cellStyle name="Normal" xfId="0" builtinId="0"/>
    <cellStyle name="Normal 12 2 10" xfId="7"/>
    <cellStyle name="Normal 2" xfId="10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ESTAMOS%20INTERESES%202022-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Notas%20a%20los%20Estados%20Financieros_AL31_03_22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%20Biotec/Desktop/INFORMES%20AUXILIARES_MARCELA/2022/0.CNV2022/02.06.CNV%20AL%2030.6.22/Notas%20a%20los%20Estados%20Financieros_AL30_06_2022___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2020"/>
      <sheetName val="03-2021"/>
      <sheetName val="calculo de la rg5232"/>
      <sheetName val="06-2020"/>
      <sheetName val="06-2021"/>
      <sheetName val="2020.."/>
      <sheetName val="20206"/>
      <sheetName val="20216"/>
      <sheetName val="09_21"/>
      <sheetName val="21"/>
      <sheetName val="09-20"/>
      <sheetName val="20"/>
      <sheetName val="12_21"/>
      <sheetName val="12_21.."/>
      <sheetName val="2020"/>
      <sheetName val="2021_PTMO"/>
      <sheetName val="12_21..."/>
      <sheetName val="3-22"/>
      <sheetName val="Hoja4"/>
      <sheetName val="Hoja3"/>
      <sheetName val="PTMO-06-2022"/>
      <sheetName val="06-22"/>
      <sheetName val="NC.14-JUNIO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56">
          <cell r="E56">
            <v>41580723153.800003</v>
          </cell>
        </row>
        <row r="88">
          <cell r="E88">
            <v>30517782345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_2022_2021"/>
      <sheetName val="eerr_2020-2021"/>
      <sheetName val="BG"/>
      <sheetName val="ER"/>
      <sheetName val="EVPN"/>
      <sheetName val="2022-2021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>
        <row r="110">
          <cell r="D110">
            <v>80355076999</v>
          </cell>
        </row>
        <row r="149">
          <cell r="D149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2019"/>
      <sheetName val="eerr_2020-2021"/>
      <sheetName val="BG_2020_2021"/>
      <sheetName val="2020-2021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29">
          <cell r="D129">
            <v>32552101188</v>
          </cell>
        </row>
        <row r="156">
          <cell r="D156">
            <v>9031621918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1:E21"/>
  <sheetViews>
    <sheetView showGridLines="0" topLeftCell="A10" workbookViewId="0">
      <selection activeCell="G21" sqref="G21"/>
    </sheetView>
  </sheetViews>
  <sheetFormatPr baseColWidth="10" defaultColWidth="11.42578125" defaultRowHeight="12.75" x14ac:dyDescent="0.2"/>
  <cols>
    <col min="1" max="1" width="9.140625" customWidth="1"/>
    <col min="2" max="2" width="3.7109375" style="23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02" t="s">
        <v>27</v>
      </c>
      <c r="C11" s="102"/>
      <c r="D11" s="102"/>
      <c r="E11" s="102"/>
    </row>
    <row r="13" spans="2:5" ht="15.75" x14ac:dyDescent="0.25">
      <c r="B13" s="28" t="s">
        <v>21</v>
      </c>
      <c r="C13" s="29"/>
      <c r="D13" s="30" t="s">
        <v>29</v>
      </c>
    </row>
    <row r="14" spans="2:5" x14ac:dyDescent="0.2">
      <c r="B14" s="28" t="s">
        <v>22</v>
      </c>
      <c r="C14" s="29"/>
      <c r="D14" s="33" t="s">
        <v>197</v>
      </c>
    </row>
    <row r="15" spans="2:5" x14ac:dyDescent="0.2">
      <c r="B15" s="28" t="s">
        <v>23</v>
      </c>
      <c r="C15" s="29"/>
      <c r="D15" s="35">
        <v>6850.05</v>
      </c>
    </row>
    <row r="17" spans="1:4" x14ac:dyDescent="0.2">
      <c r="B17" s="23" t="s">
        <v>16</v>
      </c>
      <c r="C17" s="117" t="s">
        <v>78</v>
      </c>
      <c r="D17" s="118"/>
    </row>
    <row r="18" spans="1:4" x14ac:dyDescent="0.2">
      <c r="A18" s="23"/>
      <c r="B18" s="23" t="s">
        <v>17</v>
      </c>
      <c r="C18" s="117" t="s">
        <v>79</v>
      </c>
    </row>
    <row r="19" spans="1:4" x14ac:dyDescent="0.2">
      <c r="A19" s="23"/>
      <c r="B19" s="23" t="s">
        <v>24</v>
      </c>
      <c r="C19" s="117" t="s">
        <v>80</v>
      </c>
    </row>
    <row r="20" spans="1:4" x14ac:dyDescent="0.2">
      <c r="A20" s="23"/>
      <c r="B20" s="23" t="s">
        <v>37</v>
      </c>
      <c r="C20" s="117" t="s">
        <v>81</v>
      </c>
    </row>
    <row r="21" spans="1:4" x14ac:dyDescent="0.2">
      <c r="A21" s="23"/>
      <c r="B21" s="23" t="s">
        <v>38</v>
      </c>
      <c r="C21" s="117" t="s">
        <v>82</v>
      </c>
    </row>
  </sheetData>
  <mergeCells count="1">
    <mergeCell ref="B11:E11"/>
  </mergeCells>
  <phoneticPr fontId="6" type="noConversion"/>
  <hyperlinks>
    <hyperlink ref="C17" location="'1.1'!A1" display="Deudas Financieras según Informe del Síndico"/>
    <hyperlink ref="C18" location="'1.2'!A1" display="Deudas Comerciales según Informe del Síndico"/>
    <hyperlink ref="C19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52"/>
  <sheetViews>
    <sheetView showGridLines="0" tabSelected="1" topLeftCell="A85" zoomScale="85" zoomScaleNormal="85" zoomScaleSheetLayoutView="85" workbookViewId="0">
      <selection activeCell="F18" sqref="F18:F58"/>
    </sheetView>
  </sheetViews>
  <sheetFormatPr baseColWidth="10" defaultColWidth="9.140625" defaultRowHeight="12.75" x14ac:dyDescent="0.2"/>
  <cols>
    <col min="1" max="1" width="5.7109375" style="1" customWidth="1"/>
    <col min="2" max="2" width="32" style="16" customWidth="1"/>
    <col min="3" max="3" width="19.5703125" style="15" customWidth="1"/>
    <col min="4" max="5" width="12.7109375" style="15" customWidth="1"/>
    <col min="6" max="6" width="15.42578125" style="22" customWidth="1"/>
    <col min="7" max="7" width="19.140625" style="1" bestFit="1" customWidth="1"/>
    <col min="8" max="8" width="13.7109375" style="1" customWidth="1"/>
    <col min="9" max="9" width="12.5703125" style="15" customWidth="1"/>
    <col min="10" max="10" width="19.140625" style="15" customWidth="1"/>
    <col min="11" max="11" width="4.5703125" style="95" customWidth="1"/>
    <col min="12" max="39" width="9.140625" style="49"/>
    <col min="40" max="16384" width="9.140625" style="1"/>
  </cols>
  <sheetData>
    <row r="1" spans="1:39" x14ac:dyDescent="0.2">
      <c r="A1" s="44" t="s">
        <v>0</v>
      </c>
      <c r="B1" s="68"/>
      <c r="C1" s="69"/>
      <c r="D1" s="69"/>
      <c r="E1" s="69"/>
      <c r="F1" s="68"/>
      <c r="G1" s="68"/>
      <c r="H1" s="68"/>
      <c r="I1" s="69"/>
      <c r="J1" s="69"/>
      <c r="K1" s="94"/>
    </row>
    <row r="2" spans="1:39" x14ac:dyDescent="0.2">
      <c r="B2" s="1"/>
      <c r="F2" s="1"/>
    </row>
    <row r="3" spans="1:39" x14ac:dyDescent="0.2">
      <c r="B3" s="1"/>
      <c r="F3" s="1"/>
    </row>
    <row r="4" spans="1:39" x14ac:dyDescent="0.2">
      <c r="B4" s="1"/>
      <c r="F4" s="1"/>
    </row>
    <row r="5" spans="1:39" x14ac:dyDescent="0.2">
      <c r="B5" s="1"/>
      <c r="F5" s="1"/>
    </row>
    <row r="6" spans="1:39" x14ac:dyDescent="0.2">
      <c r="B6" s="1"/>
      <c r="F6" s="1"/>
    </row>
    <row r="7" spans="1:39" x14ac:dyDescent="0.2">
      <c r="B7" s="1"/>
      <c r="F7" s="1"/>
    </row>
    <row r="8" spans="1:39" x14ac:dyDescent="0.2">
      <c r="A8" s="36" t="s">
        <v>28</v>
      </c>
      <c r="B8" s="2"/>
      <c r="C8" s="43"/>
      <c r="D8" s="43"/>
      <c r="E8" s="43"/>
      <c r="F8" s="2"/>
      <c r="G8" s="2"/>
      <c r="H8" s="2"/>
      <c r="I8" s="43"/>
      <c r="J8" s="43"/>
    </row>
    <row r="9" spans="1:39" s="36" customFormat="1" x14ac:dyDescent="0.2">
      <c r="A9" s="36" t="str">
        <f>+Índice!B17&amp;Índice!C17</f>
        <v>1. Deudas Financieras</v>
      </c>
      <c r="B9" s="37"/>
      <c r="C9" s="56"/>
      <c r="D9" s="56"/>
      <c r="E9" s="56"/>
      <c r="F9" s="37"/>
      <c r="G9" s="37"/>
      <c r="H9" s="37"/>
      <c r="I9" s="56"/>
      <c r="J9" s="56"/>
      <c r="K9" s="96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</row>
    <row r="10" spans="1:39" x14ac:dyDescent="0.2">
      <c r="B10" s="2"/>
      <c r="C10" s="43"/>
      <c r="D10" s="43"/>
      <c r="E10" s="43"/>
      <c r="F10" s="2"/>
      <c r="G10" s="2"/>
      <c r="H10" s="2"/>
      <c r="I10" s="43"/>
      <c r="J10" s="43"/>
    </row>
    <row r="11" spans="1:39" x14ac:dyDescent="0.2">
      <c r="B11" s="4" t="s">
        <v>50</v>
      </c>
      <c r="C11" s="57" t="str">
        <f>+Índice!D14</f>
        <v>30.06.2022</v>
      </c>
      <c r="D11" s="57"/>
      <c r="E11" s="43"/>
      <c r="F11" s="2"/>
      <c r="G11" s="2"/>
      <c r="H11" s="2"/>
      <c r="I11" s="43"/>
      <c r="J11" s="43"/>
    </row>
    <row r="12" spans="1:39" x14ac:dyDescent="0.2">
      <c r="B12" s="4" t="s">
        <v>51</v>
      </c>
      <c r="C12" s="60">
        <f>+Índice!D15</f>
        <v>6850.05</v>
      </c>
      <c r="D12" s="58"/>
      <c r="E12" s="43"/>
      <c r="F12" s="2"/>
      <c r="G12" s="2"/>
      <c r="H12" s="2"/>
      <c r="I12" s="43"/>
      <c r="J12" s="43"/>
    </row>
    <row r="13" spans="1:39" x14ac:dyDescent="0.2">
      <c r="A13" s="8"/>
      <c r="B13" s="9"/>
      <c r="C13" s="59"/>
      <c r="D13" s="59"/>
      <c r="E13" s="43"/>
      <c r="F13" s="2"/>
      <c r="G13" s="2"/>
      <c r="H13" s="2"/>
      <c r="I13" s="43"/>
      <c r="J13" s="43"/>
    </row>
    <row r="14" spans="1:39" x14ac:dyDescent="0.2">
      <c r="A14" s="5" t="s">
        <v>1</v>
      </c>
      <c r="B14" s="9"/>
      <c r="C14" s="59"/>
      <c r="D14" s="59"/>
      <c r="E14" s="43"/>
      <c r="F14" s="2"/>
      <c r="G14" s="2"/>
      <c r="H14" s="2"/>
      <c r="I14" s="43"/>
      <c r="J14" s="43"/>
    </row>
    <row r="15" spans="1:39" x14ac:dyDescent="0.2">
      <c r="A15" s="5"/>
      <c r="B15" s="9"/>
      <c r="C15" s="59"/>
      <c r="D15" s="59"/>
      <c r="E15" s="43"/>
      <c r="F15" s="2"/>
      <c r="G15" s="2"/>
      <c r="H15" s="2"/>
      <c r="I15" s="43"/>
      <c r="J15" s="43"/>
    </row>
    <row r="16" spans="1:39" ht="12.75" customHeight="1" x14ac:dyDescent="0.2">
      <c r="A16" s="110" t="s">
        <v>2</v>
      </c>
      <c r="B16" s="104" t="s">
        <v>3</v>
      </c>
      <c r="C16" s="112" t="s">
        <v>4</v>
      </c>
      <c r="D16" s="112" t="s">
        <v>25</v>
      </c>
      <c r="E16" s="112" t="s">
        <v>5</v>
      </c>
      <c r="F16" s="80" t="s">
        <v>6</v>
      </c>
      <c r="G16" s="109" t="s">
        <v>6</v>
      </c>
      <c r="H16" s="109"/>
      <c r="I16" s="104" t="s">
        <v>7</v>
      </c>
      <c r="J16" s="104" t="s">
        <v>20</v>
      </c>
    </row>
    <row r="17" spans="1:11" ht="26.25" thickBot="1" x14ac:dyDescent="0.25">
      <c r="A17" s="111"/>
      <c r="B17" s="105"/>
      <c r="C17" s="113"/>
      <c r="D17" s="113"/>
      <c r="E17" s="113"/>
      <c r="F17" s="70" t="s">
        <v>8</v>
      </c>
      <c r="G17" s="20" t="s">
        <v>9</v>
      </c>
      <c r="H17" s="20" t="s">
        <v>10</v>
      </c>
      <c r="I17" s="105"/>
      <c r="J17" s="105"/>
    </row>
    <row r="18" spans="1:11" s="49" customFormat="1" x14ac:dyDescent="0.2">
      <c r="A18" s="50">
        <v>1</v>
      </c>
      <c r="B18" s="99" t="s">
        <v>130</v>
      </c>
      <c r="C18" s="119" t="s">
        <v>31</v>
      </c>
      <c r="D18" s="65" t="s">
        <v>145</v>
      </c>
      <c r="E18" s="65" t="s">
        <v>146</v>
      </c>
      <c r="F18" s="120">
        <v>2054876735</v>
      </c>
      <c r="G18" s="120">
        <v>2054876735</v>
      </c>
      <c r="H18" s="82"/>
      <c r="I18" s="50" t="s">
        <v>97</v>
      </c>
      <c r="J18" s="50" t="s">
        <v>30</v>
      </c>
      <c r="K18" s="95"/>
    </row>
    <row r="19" spans="1:11" s="49" customFormat="1" x14ac:dyDescent="0.2">
      <c r="A19" s="50">
        <f t="shared" ref="A19:A61" si="0">+A18+1</f>
        <v>2</v>
      </c>
      <c r="B19" s="99" t="s">
        <v>131</v>
      </c>
      <c r="C19" s="119" t="s">
        <v>31</v>
      </c>
      <c r="D19" s="65" t="s">
        <v>147</v>
      </c>
      <c r="E19" s="65" t="s">
        <v>148</v>
      </c>
      <c r="F19" s="120">
        <v>1553988061</v>
      </c>
      <c r="G19" s="120">
        <v>1553988061</v>
      </c>
      <c r="H19" s="82"/>
      <c r="I19" s="50" t="s">
        <v>120</v>
      </c>
      <c r="J19" s="50" t="s">
        <v>30</v>
      </c>
      <c r="K19" s="95"/>
    </row>
    <row r="20" spans="1:11" s="49" customFormat="1" x14ac:dyDescent="0.2">
      <c r="A20" s="50">
        <f t="shared" si="0"/>
        <v>3</v>
      </c>
      <c r="B20" s="99" t="s">
        <v>132</v>
      </c>
      <c r="C20" s="119" t="s">
        <v>31</v>
      </c>
      <c r="D20" s="65" t="s">
        <v>149</v>
      </c>
      <c r="E20" s="65" t="s">
        <v>150</v>
      </c>
      <c r="F20" s="120">
        <v>167625570</v>
      </c>
      <c r="G20" s="120">
        <v>167625570</v>
      </c>
      <c r="H20" s="82"/>
      <c r="I20" s="50" t="s">
        <v>97</v>
      </c>
      <c r="J20" s="50" t="s">
        <v>30</v>
      </c>
      <c r="K20" s="95"/>
    </row>
    <row r="21" spans="1:11" s="49" customFormat="1" x14ac:dyDescent="0.2">
      <c r="A21" s="50">
        <f t="shared" si="0"/>
        <v>4</v>
      </c>
      <c r="B21" s="99" t="s">
        <v>132</v>
      </c>
      <c r="C21" s="119" t="s">
        <v>31</v>
      </c>
      <c r="D21" s="65" t="s">
        <v>151</v>
      </c>
      <c r="E21" s="65" t="s">
        <v>152</v>
      </c>
      <c r="F21" s="120">
        <v>1555438355</v>
      </c>
      <c r="G21" s="120">
        <v>1555438355</v>
      </c>
      <c r="H21" s="82"/>
      <c r="I21" s="50" t="s">
        <v>97</v>
      </c>
      <c r="J21" s="50" t="s">
        <v>30</v>
      </c>
      <c r="K21" s="95"/>
    </row>
    <row r="22" spans="1:11" s="49" customFormat="1" x14ac:dyDescent="0.2">
      <c r="A22" s="50">
        <f t="shared" si="0"/>
        <v>5</v>
      </c>
      <c r="B22" s="99" t="s">
        <v>133</v>
      </c>
      <c r="C22" s="119" t="s">
        <v>31</v>
      </c>
      <c r="D22" s="65" t="s">
        <v>153</v>
      </c>
      <c r="E22" s="65" t="s">
        <v>154</v>
      </c>
      <c r="F22" s="120">
        <v>262465753</v>
      </c>
      <c r="G22" s="120">
        <v>262465753</v>
      </c>
      <c r="H22" s="82"/>
      <c r="I22" s="50" t="s">
        <v>97</v>
      </c>
      <c r="J22" s="50" t="s">
        <v>30</v>
      </c>
      <c r="K22" s="95"/>
    </row>
    <row r="23" spans="1:11" s="49" customFormat="1" x14ac:dyDescent="0.2">
      <c r="A23" s="50">
        <f t="shared" si="0"/>
        <v>6</v>
      </c>
      <c r="B23" s="99" t="s">
        <v>133</v>
      </c>
      <c r="C23" s="119" t="s">
        <v>31</v>
      </c>
      <c r="D23" s="65" t="s">
        <v>155</v>
      </c>
      <c r="E23" s="65" t="s">
        <v>156</v>
      </c>
      <c r="F23" s="120">
        <v>1384687114</v>
      </c>
      <c r="G23" s="120">
        <v>1384687114</v>
      </c>
      <c r="H23" s="82"/>
      <c r="I23" s="50" t="s">
        <v>97</v>
      </c>
      <c r="J23" s="50" t="s">
        <v>30</v>
      </c>
      <c r="K23" s="95"/>
    </row>
    <row r="24" spans="1:11" s="49" customFormat="1" x14ac:dyDescent="0.2">
      <c r="A24" s="50">
        <f t="shared" si="0"/>
        <v>7</v>
      </c>
      <c r="B24" s="99" t="s">
        <v>134</v>
      </c>
      <c r="C24" s="119" t="s">
        <v>31</v>
      </c>
      <c r="D24" s="65" t="s">
        <v>157</v>
      </c>
      <c r="E24" s="65" t="s">
        <v>158</v>
      </c>
      <c r="F24" s="120">
        <v>1259047603</v>
      </c>
      <c r="G24" s="120">
        <v>1259047603</v>
      </c>
      <c r="H24" s="82"/>
      <c r="I24" s="50" t="s">
        <v>97</v>
      </c>
      <c r="J24" s="50" t="s">
        <v>30</v>
      </c>
      <c r="K24" s="95"/>
    </row>
    <row r="25" spans="1:11" s="49" customFormat="1" x14ac:dyDescent="0.2">
      <c r="A25" s="50">
        <f t="shared" si="0"/>
        <v>8</v>
      </c>
      <c r="B25" s="99" t="s">
        <v>134</v>
      </c>
      <c r="C25" s="119" t="s">
        <v>31</v>
      </c>
      <c r="D25" s="65" t="s">
        <v>159</v>
      </c>
      <c r="E25" s="65" t="s">
        <v>160</v>
      </c>
      <c r="F25" s="120">
        <v>2097024933</v>
      </c>
      <c r="G25" s="120">
        <v>2097024933</v>
      </c>
      <c r="H25" s="82"/>
      <c r="I25" s="50" t="s">
        <v>97</v>
      </c>
      <c r="J25" s="50" t="s">
        <v>30</v>
      </c>
      <c r="K25" s="95"/>
    </row>
    <row r="26" spans="1:11" s="49" customFormat="1" x14ac:dyDescent="0.2">
      <c r="A26" s="50">
        <f t="shared" si="0"/>
        <v>9</v>
      </c>
      <c r="B26" s="99" t="s">
        <v>134</v>
      </c>
      <c r="C26" s="119" t="s">
        <v>31</v>
      </c>
      <c r="D26" s="65" t="s">
        <v>161</v>
      </c>
      <c r="E26" s="65" t="s">
        <v>162</v>
      </c>
      <c r="F26" s="120">
        <v>1395218410</v>
      </c>
      <c r="G26" s="120">
        <v>1395218410</v>
      </c>
      <c r="H26" s="82"/>
      <c r="I26" s="50" t="s">
        <v>97</v>
      </c>
      <c r="J26" s="50" t="s">
        <v>30</v>
      </c>
      <c r="K26" s="95"/>
    </row>
    <row r="27" spans="1:11" s="49" customFormat="1" x14ac:dyDescent="0.2">
      <c r="A27" s="50">
        <f t="shared" si="0"/>
        <v>10</v>
      </c>
      <c r="B27" s="99" t="s">
        <v>135</v>
      </c>
      <c r="C27" s="119" t="s">
        <v>31</v>
      </c>
      <c r="D27" s="65" t="s">
        <v>163</v>
      </c>
      <c r="E27" s="65" t="s">
        <v>164</v>
      </c>
      <c r="F27" s="120">
        <v>513253306</v>
      </c>
      <c r="G27" s="120">
        <v>513253306</v>
      </c>
      <c r="H27" s="82"/>
      <c r="I27" s="50" t="s">
        <v>97</v>
      </c>
      <c r="J27" s="50" t="s">
        <v>30</v>
      </c>
      <c r="K27" s="95"/>
    </row>
    <row r="28" spans="1:11" s="49" customFormat="1" x14ac:dyDescent="0.2">
      <c r="A28" s="50">
        <f t="shared" si="0"/>
        <v>11</v>
      </c>
      <c r="B28" s="99" t="s">
        <v>135</v>
      </c>
      <c r="C28" s="119" t="s">
        <v>31</v>
      </c>
      <c r="D28" s="65" t="s">
        <v>165</v>
      </c>
      <c r="E28" s="65" t="s">
        <v>166</v>
      </c>
      <c r="F28" s="120">
        <v>2752180427.8000002</v>
      </c>
      <c r="G28" s="120">
        <v>2752180427.8000002</v>
      </c>
      <c r="H28" s="82"/>
      <c r="I28" s="50" t="s">
        <v>97</v>
      </c>
      <c r="J28" s="50" t="s">
        <v>30</v>
      </c>
      <c r="K28" s="95"/>
    </row>
    <row r="29" spans="1:11" s="49" customFormat="1" x14ac:dyDescent="0.2">
      <c r="A29" s="50">
        <f t="shared" si="0"/>
        <v>12</v>
      </c>
      <c r="B29" s="99" t="s">
        <v>136</v>
      </c>
      <c r="C29" s="119" t="s">
        <v>31</v>
      </c>
      <c r="D29" s="65" t="s">
        <v>167</v>
      </c>
      <c r="E29" s="65" t="s">
        <v>168</v>
      </c>
      <c r="F29" s="120">
        <v>695377274</v>
      </c>
      <c r="G29" s="120">
        <v>695377274</v>
      </c>
      <c r="H29" s="82"/>
      <c r="I29" s="50" t="s">
        <v>97</v>
      </c>
      <c r="J29" s="50" t="s">
        <v>30</v>
      </c>
      <c r="K29" s="95"/>
    </row>
    <row r="30" spans="1:11" s="49" customFormat="1" x14ac:dyDescent="0.2">
      <c r="A30" s="50">
        <f t="shared" si="0"/>
        <v>13</v>
      </c>
      <c r="B30" s="99" t="s">
        <v>136</v>
      </c>
      <c r="C30" s="119" t="s">
        <v>31</v>
      </c>
      <c r="D30" s="65" t="s">
        <v>169</v>
      </c>
      <c r="E30" s="65" t="s">
        <v>170</v>
      </c>
      <c r="F30" s="120">
        <v>1390938562</v>
      </c>
      <c r="G30" s="120">
        <v>1390938562</v>
      </c>
      <c r="H30" s="82"/>
      <c r="I30" s="50" t="s">
        <v>97</v>
      </c>
      <c r="J30" s="50" t="s">
        <v>30</v>
      </c>
      <c r="K30" s="95"/>
    </row>
    <row r="31" spans="1:11" s="49" customFormat="1" x14ac:dyDescent="0.2">
      <c r="A31" s="50">
        <f t="shared" si="0"/>
        <v>14</v>
      </c>
      <c r="B31" s="99" t="s">
        <v>136</v>
      </c>
      <c r="C31" s="119" t="s">
        <v>31</v>
      </c>
      <c r="D31" s="65" t="s">
        <v>171</v>
      </c>
      <c r="E31" s="65" t="s">
        <v>172</v>
      </c>
      <c r="F31" s="120">
        <v>1568934345</v>
      </c>
      <c r="G31" s="120">
        <v>1568934345</v>
      </c>
      <c r="H31" s="82"/>
      <c r="I31" s="50" t="s">
        <v>97</v>
      </c>
      <c r="J31" s="50" t="s">
        <v>30</v>
      </c>
      <c r="K31" s="95"/>
    </row>
    <row r="32" spans="1:11" s="49" customFormat="1" x14ac:dyDescent="0.2">
      <c r="A32" s="50">
        <f t="shared" si="0"/>
        <v>15</v>
      </c>
      <c r="B32" s="99" t="s">
        <v>136</v>
      </c>
      <c r="C32" s="119" t="s">
        <v>31</v>
      </c>
      <c r="D32" s="65" t="s">
        <v>173</v>
      </c>
      <c r="E32" s="65" t="s">
        <v>174</v>
      </c>
      <c r="F32" s="120">
        <v>1746934984</v>
      </c>
      <c r="G32" s="120">
        <v>1746934984</v>
      </c>
      <c r="H32" s="82"/>
      <c r="I32" s="50" t="s">
        <v>97</v>
      </c>
      <c r="J32" s="50" t="s">
        <v>30</v>
      </c>
      <c r="K32" s="95"/>
    </row>
    <row r="33" spans="1:39" s="49" customFormat="1" x14ac:dyDescent="0.2">
      <c r="A33" s="50">
        <f t="shared" si="0"/>
        <v>16</v>
      </c>
      <c r="B33" s="99" t="s">
        <v>137</v>
      </c>
      <c r="C33" s="119" t="s">
        <v>31</v>
      </c>
      <c r="D33" s="65" t="s">
        <v>175</v>
      </c>
      <c r="E33" s="65" t="s">
        <v>176</v>
      </c>
      <c r="F33" s="120">
        <v>520547945</v>
      </c>
      <c r="G33" s="120">
        <v>520547945</v>
      </c>
      <c r="H33" s="82"/>
      <c r="I33" s="50" t="s">
        <v>97</v>
      </c>
      <c r="J33" s="50" t="s">
        <v>30</v>
      </c>
      <c r="K33" s="95"/>
    </row>
    <row r="34" spans="1:39" s="49" customFormat="1" x14ac:dyDescent="0.2">
      <c r="A34" s="50">
        <f t="shared" si="0"/>
        <v>17</v>
      </c>
      <c r="B34" s="99" t="s">
        <v>138</v>
      </c>
      <c r="C34" s="119" t="s">
        <v>31</v>
      </c>
      <c r="D34" s="65" t="s">
        <v>177</v>
      </c>
      <c r="E34" s="65" t="s">
        <v>168</v>
      </c>
      <c r="F34" s="120">
        <v>587616438</v>
      </c>
      <c r="G34" s="120">
        <v>587616438</v>
      </c>
      <c r="H34" s="82"/>
      <c r="I34" s="50" t="s">
        <v>97</v>
      </c>
      <c r="J34" s="50" t="s">
        <v>30</v>
      </c>
      <c r="K34" s="95"/>
    </row>
    <row r="35" spans="1:39" s="49" customFormat="1" x14ac:dyDescent="0.2">
      <c r="A35" s="50">
        <f t="shared" si="0"/>
        <v>18</v>
      </c>
      <c r="B35" s="99" t="s">
        <v>138</v>
      </c>
      <c r="C35" s="119" t="s">
        <v>31</v>
      </c>
      <c r="D35" s="65" t="s">
        <v>155</v>
      </c>
      <c r="E35" s="65" t="s">
        <v>178</v>
      </c>
      <c r="F35" s="120">
        <v>1712393151</v>
      </c>
      <c r="G35" s="120">
        <v>1712393151</v>
      </c>
      <c r="H35" s="82"/>
      <c r="I35" s="50" t="s">
        <v>97</v>
      </c>
      <c r="J35" s="50" t="s">
        <v>30</v>
      </c>
      <c r="K35" s="95"/>
    </row>
    <row r="36" spans="1:39" s="49" customFormat="1" x14ac:dyDescent="0.2">
      <c r="A36" s="50">
        <f t="shared" si="0"/>
        <v>19</v>
      </c>
      <c r="B36" s="99" t="s">
        <v>139</v>
      </c>
      <c r="C36" s="119" t="s">
        <v>31</v>
      </c>
      <c r="D36" s="65" t="s">
        <v>179</v>
      </c>
      <c r="E36" s="65" t="s">
        <v>180</v>
      </c>
      <c r="F36" s="120">
        <v>265589443</v>
      </c>
      <c r="G36" s="120">
        <v>265589443</v>
      </c>
      <c r="H36" s="82"/>
      <c r="I36" s="50" t="s">
        <v>97</v>
      </c>
      <c r="J36" s="50" t="s">
        <v>30</v>
      </c>
      <c r="K36" s="95"/>
    </row>
    <row r="37" spans="1:39" s="49" customFormat="1" x14ac:dyDescent="0.2">
      <c r="A37" s="50">
        <f t="shared" si="0"/>
        <v>20</v>
      </c>
      <c r="B37" s="99" t="s">
        <v>139</v>
      </c>
      <c r="C37" s="119" t="s">
        <v>31</v>
      </c>
      <c r="D37" s="65" t="s">
        <v>181</v>
      </c>
      <c r="E37" s="65" t="s">
        <v>182</v>
      </c>
      <c r="F37" s="120">
        <v>835362866</v>
      </c>
      <c r="G37" s="120">
        <v>835362866</v>
      </c>
      <c r="H37" s="82"/>
      <c r="I37" s="50" t="s">
        <v>97</v>
      </c>
      <c r="J37" s="50" t="s">
        <v>30</v>
      </c>
      <c r="K37" s="95"/>
    </row>
    <row r="38" spans="1:39" s="49" customFormat="1" x14ac:dyDescent="0.2">
      <c r="A38" s="50">
        <f t="shared" si="0"/>
        <v>21</v>
      </c>
      <c r="B38" s="99" t="s">
        <v>140</v>
      </c>
      <c r="C38" s="119" t="s">
        <v>31</v>
      </c>
      <c r="D38" s="65" t="s">
        <v>183</v>
      </c>
      <c r="E38" s="65" t="s">
        <v>184</v>
      </c>
      <c r="F38" s="120">
        <v>1030279847</v>
      </c>
      <c r="G38" s="120">
        <v>1030279847</v>
      </c>
      <c r="H38" s="82"/>
      <c r="I38" s="50" t="s">
        <v>97</v>
      </c>
      <c r="J38" s="50" t="s">
        <v>30</v>
      </c>
      <c r="K38" s="95"/>
    </row>
    <row r="39" spans="1:39" s="49" customFormat="1" x14ac:dyDescent="0.2">
      <c r="A39" s="50">
        <f t="shared" si="0"/>
        <v>22</v>
      </c>
      <c r="B39" s="99" t="s">
        <v>140</v>
      </c>
      <c r="C39" s="119" t="s">
        <v>31</v>
      </c>
      <c r="D39" s="65" t="s">
        <v>185</v>
      </c>
      <c r="E39" s="65" t="s">
        <v>184</v>
      </c>
      <c r="F39" s="120">
        <v>2140208856</v>
      </c>
      <c r="G39" s="120">
        <v>2140208856</v>
      </c>
      <c r="H39" s="82"/>
      <c r="I39" s="50" t="s">
        <v>97</v>
      </c>
      <c r="J39" s="50" t="s">
        <v>30</v>
      </c>
      <c r="K39" s="95"/>
    </row>
    <row r="40" spans="1:39" s="49" customFormat="1" x14ac:dyDescent="0.2">
      <c r="A40" s="50">
        <f t="shared" si="0"/>
        <v>23</v>
      </c>
      <c r="B40" s="99" t="s">
        <v>141</v>
      </c>
      <c r="C40" s="119" t="s">
        <v>31</v>
      </c>
      <c r="D40" s="65" t="s">
        <v>186</v>
      </c>
      <c r="E40" s="65" t="s">
        <v>187</v>
      </c>
      <c r="F40" s="120">
        <v>519372990</v>
      </c>
      <c r="G40" s="120">
        <v>519372990</v>
      </c>
      <c r="H40" s="82"/>
      <c r="I40" s="50" t="s">
        <v>97</v>
      </c>
      <c r="J40" s="50" t="s">
        <v>30</v>
      </c>
      <c r="K40" s="95"/>
    </row>
    <row r="41" spans="1:39" s="49" customFormat="1" x14ac:dyDescent="0.2">
      <c r="A41" s="50">
        <f t="shared" si="0"/>
        <v>24</v>
      </c>
      <c r="B41" s="99" t="s">
        <v>141</v>
      </c>
      <c r="C41" s="119" t="s">
        <v>31</v>
      </c>
      <c r="D41" s="65" t="s">
        <v>188</v>
      </c>
      <c r="E41" s="65" t="s">
        <v>189</v>
      </c>
      <c r="F41" s="120">
        <v>1045908998</v>
      </c>
      <c r="G41" s="120">
        <v>1045908998</v>
      </c>
      <c r="H41" s="82"/>
      <c r="I41" s="50" t="s">
        <v>97</v>
      </c>
      <c r="J41" s="50" t="s">
        <v>30</v>
      </c>
      <c r="K41" s="95"/>
    </row>
    <row r="42" spans="1:39" s="49" customFormat="1" x14ac:dyDescent="0.2">
      <c r="A42" s="50">
        <f t="shared" si="0"/>
        <v>25</v>
      </c>
      <c r="B42" s="99" t="s">
        <v>141</v>
      </c>
      <c r="C42" s="119" t="s">
        <v>31</v>
      </c>
      <c r="D42" s="65" t="s">
        <v>190</v>
      </c>
      <c r="E42" s="65" t="s">
        <v>191</v>
      </c>
      <c r="F42" s="120">
        <v>1346067756</v>
      </c>
      <c r="G42" s="120">
        <v>1346067756</v>
      </c>
      <c r="H42" s="82"/>
      <c r="I42" s="50" t="s">
        <v>97</v>
      </c>
      <c r="J42" s="50" t="s">
        <v>30</v>
      </c>
      <c r="K42" s="95"/>
    </row>
    <row r="43" spans="1:39" s="49" customFormat="1" x14ac:dyDescent="0.2">
      <c r="A43" s="50">
        <f t="shared" si="0"/>
        <v>26</v>
      </c>
      <c r="B43" s="99" t="s">
        <v>142</v>
      </c>
      <c r="C43" s="119" t="s">
        <v>31</v>
      </c>
      <c r="D43" s="65" t="s">
        <v>192</v>
      </c>
      <c r="E43" s="65" t="s">
        <v>193</v>
      </c>
      <c r="F43" s="120">
        <v>2221917812</v>
      </c>
      <c r="G43" s="120">
        <v>2221917812</v>
      </c>
      <c r="H43" s="82"/>
      <c r="I43" s="50" t="s">
        <v>97</v>
      </c>
      <c r="J43" s="50" t="s">
        <v>30</v>
      </c>
      <c r="K43" s="95"/>
    </row>
    <row r="44" spans="1:39" s="49" customFormat="1" x14ac:dyDescent="0.2">
      <c r="A44" s="50">
        <f t="shared" si="0"/>
        <v>27</v>
      </c>
      <c r="B44" s="99" t="s">
        <v>143</v>
      </c>
      <c r="C44" s="119" t="s">
        <v>31</v>
      </c>
      <c r="D44" s="65" t="s">
        <v>194</v>
      </c>
      <c r="E44" s="65" t="s">
        <v>195</v>
      </c>
      <c r="F44" s="120">
        <v>1103657535</v>
      </c>
      <c r="G44" s="120">
        <v>1103657535</v>
      </c>
      <c r="H44" s="82"/>
      <c r="I44" s="50" t="s">
        <v>97</v>
      </c>
      <c r="J44" s="50" t="s">
        <v>30</v>
      </c>
      <c r="K44" s="95"/>
    </row>
    <row r="45" spans="1:39" s="100" customFormat="1" x14ac:dyDescent="0.2">
      <c r="A45" s="50">
        <f t="shared" si="0"/>
        <v>28</v>
      </c>
      <c r="B45" s="99" t="s">
        <v>144</v>
      </c>
      <c r="C45" s="119" t="s">
        <v>31</v>
      </c>
      <c r="D45" s="65" t="s">
        <v>147</v>
      </c>
      <c r="E45" s="65" t="s">
        <v>196</v>
      </c>
      <c r="F45" s="120">
        <v>1648893892</v>
      </c>
      <c r="G45" s="120">
        <v>1648893892</v>
      </c>
      <c r="H45" s="82"/>
      <c r="I45" s="50" t="s">
        <v>98</v>
      </c>
      <c r="J45" s="50" t="s">
        <v>30</v>
      </c>
      <c r="K45" s="95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</row>
    <row r="46" spans="1:39" s="92" customFormat="1" x14ac:dyDescent="0.2">
      <c r="A46" s="50">
        <f t="shared" si="0"/>
        <v>29</v>
      </c>
      <c r="B46" s="49" t="s">
        <v>60</v>
      </c>
      <c r="C46" s="50" t="s">
        <v>47</v>
      </c>
      <c r="D46" s="65">
        <v>43733</v>
      </c>
      <c r="E46" s="65">
        <v>44825</v>
      </c>
      <c r="F46" s="120">
        <v>3000000000</v>
      </c>
      <c r="G46" s="120">
        <v>3000000000</v>
      </c>
      <c r="H46" s="49"/>
      <c r="I46" s="50" t="s">
        <v>40</v>
      </c>
      <c r="J46" s="83" t="s">
        <v>30</v>
      </c>
      <c r="K46" s="97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</row>
    <row r="47" spans="1:39" s="92" customFormat="1" x14ac:dyDescent="0.2">
      <c r="A47" s="50">
        <f t="shared" si="0"/>
        <v>30</v>
      </c>
      <c r="B47" s="49" t="s">
        <v>61</v>
      </c>
      <c r="C47" s="50" t="s">
        <v>47</v>
      </c>
      <c r="D47" s="65">
        <v>43733</v>
      </c>
      <c r="E47" s="65">
        <v>45007</v>
      </c>
      <c r="F47" s="120">
        <v>3000000000</v>
      </c>
      <c r="G47" s="120">
        <v>3000000000</v>
      </c>
      <c r="H47" s="49"/>
      <c r="I47" s="50" t="s">
        <v>40</v>
      </c>
      <c r="J47" s="83" t="s">
        <v>30</v>
      </c>
      <c r="K47" s="97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</row>
    <row r="48" spans="1:39" s="92" customFormat="1" x14ac:dyDescent="0.2">
      <c r="A48" s="50">
        <f t="shared" si="0"/>
        <v>31</v>
      </c>
      <c r="B48" s="49" t="s">
        <v>62</v>
      </c>
      <c r="C48" s="50" t="s">
        <v>47</v>
      </c>
      <c r="D48" s="65">
        <v>43733</v>
      </c>
      <c r="E48" s="65">
        <v>45098</v>
      </c>
      <c r="F48" s="120">
        <v>3000000000</v>
      </c>
      <c r="G48" s="120">
        <v>3000000000</v>
      </c>
      <c r="H48" s="49"/>
      <c r="I48" s="50" t="s">
        <v>40</v>
      </c>
      <c r="J48" s="83" t="s">
        <v>30</v>
      </c>
      <c r="K48" s="97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</row>
    <row r="49" spans="1:39" s="92" customFormat="1" ht="12" customHeight="1" x14ac:dyDescent="0.2">
      <c r="A49" s="50">
        <f t="shared" si="0"/>
        <v>32</v>
      </c>
      <c r="B49" s="66" t="s">
        <v>42</v>
      </c>
      <c r="C49" s="84" t="s">
        <v>46</v>
      </c>
      <c r="D49" s="65">
        <v>43733</v>
      </c>
      <c r="E49" s="65">
        <v>44830</v>
      </c>
      <c r="F49" s="120">
        <v>102575342</v>
      </c>
      <c r="G49" s="120">
        <f>+F49</f>
        <v>102575342</v>
      </c>
      <c r="H49" s="82"/>
      <c r="I49" s="50" t="s">
        <v>40</v>
      </c>
      <c r="J49" s="83" t="s">
        <v>30</v>
      </c>
      <c r="K49" s="97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</row>
    <row r="50" spans="1:39" s="49" customFormat="1" ht="12" customHeight="1" x14ac:dyDescent="0.2">
      <c r="A50" s="50">
        <f t="shared" si="0"/>
        <v>33</v>
      </c>
      <c r="B50" s="66" t="s">
        <v>41</v>
      </c>
      <c r="C50" s="84" t="s">
        <v>46</v>
      </c>
      <c r="D50" s="65">
        <v>43733</v>
      </c>
      <c r="E50" s="65" t="s">
        <v>76</v>
      </c>
      <c r="F50" s="120">
        <v>296186301</v>
      </c>
      <c r="G50" s="120">
        <f t="shared" ref="G50:G60" si="1">+F50</f>
        <v>296186301</v>
      </c>
      <c r="H50" s="82"/>
      <c r="I50" s="50" t="s">
        <v>40</v>
      </c>
      <c r="J50" s="83" t="s">
        <v>30</v>
      </c>
      <c r="K50" s="98"/>
    </row>
    <row r="51" spans="1:39" s="49" customFormat="1" ht="12" customHeight="1" x14ac:dyDescent="0.2">
      <c r="A51" s="50">
        <f t="shared" si="0"/>
        <v>34</v>
      </c>
      <c r="B51" s="66" t="s">
        <v>43</v>
      </c>
      <c r="C51" s="84" t="s">
        <v>46</v>
      </c>
      <c r="D51" s="65">
        <v>43733</v>
      </c>
      <c r="E51" s="65">
        <v>45098</v>
      </c>
      <c r="F51" s="120">
        <v>399402740</v>
      </c>
      <c r="G51" s="120">
        <f t="shared" si="1"/>
        <v>399402740</v>
      </c>
      <c r="H51" s="82"/>
      <c r="I51" s="50" t="s">
        <v>40</v>
      </c>
      <c r="J51" s="83" t="s">
        <v>30</v>
      </c>
      <c r="K51" s="97"/>
    </row>
    <row r="52" spans="1:39" s="49" customFormat="1" ht="12" customHeight="1" x14ac:dyDescent="0.2">
      <c r="A52" s="50">
        <f t="shared" si="0"/>
        <v>35</v>
      </c>
      <c r="B52" s="66" t="s">
        <v>44</v>
      </c>
      <c r="C52" s="84" t="s">
        <v>46</v>
      </c>
      <c r="D52" s="85">
        <v>43733</v>
      </c>
      <c r="E52" s="65">
        <v>45189</v>
      </c>
      <c r="F52" s="120">
        <v>403890412</v>
      </c>
      <c r="G52" s="120">
        <f t="shared" si="1"/>
        <v>403890412</v>
      </c>
      <c r="H52" s="82"/>
      <c r="I52" s="50" t="s">
        <v>40</v>
      </c>
      <c r="J52" s="83" t="s">
        <v>30</v>
      </c>
      <c r="K52" s="97"/>
    </row>
    <row r="53" spans="1:39" s="49" customFormat="1" ht="12" customHeight="1" x14ac:dyDescent="0.2">
      <c r="A53" s="50">
        <f t="shared" si="0"/>
        <v>36</v>
      </c>
      <c r="B53" s="66" t="s">
        <v>45</v>
      </c>
      <c r="C53" s="84" t="s">
        <v>46</v>
      </c>
      <c r="D53" s="85">
        <v>43733</v>
      </c>
      <c r="E53" s="65">
        <v>45371</v>
      </c>
      <c r="F53" s="120">
        <v>411369864</v>
      </c>
      <c r="G53" s="120">
        <f t="shared" si="1"/>
        <v>411369864</v>
      </c>
      <c r="H53" s="82"/>
      <c r="I53" s="50" t="s">
        <v>40</v>
      </c>
      <c r="J53" s="83" t="s">
        <v>30</v>
      </c>
      <c r="K53" s="97"/>
    </row>
    <row r="54" spans="1:39" s="49" customFormat="1" ht="12" customHeight="1" x14ac:dyDescent="0.2">
      <c r="A54" s="50">
        <f t="shared" si="0"/>
        <v>37</v>
      </c>
      <c r="B54" s="66" t="s">
        <v>53</v>
      </c>
      <c r="C54" s="84" t="s">
        <v>46</v>
      </c>
      <c r="D54" s="86">
        <v>43924</v>
      </c>
      <c r="E54" s="65">
        <v>45019</v>
      </c>
      <c r="F54" s="120">
        <v>93301370</v>
      </c>
      <c r="G54" s="120">
        <f t="shared" si="1"/>
        <v>93301370</v>
      </c>
      <c r="H54" s="82"/>
      <c r="I54" s="50" t="s">
        <v>40</v>
      </c>
      <c r="J54" s="83" t="s">
        <v>30</v>
      </c>
      <c r="K54" s="97"/>
    </row>
    <row r="55" spans="1:39" s="49" customFormat="1" ht="12" customHeight="1" x14ac:dyDescent="0.2">
      <c r="A55" s="50">
        <f t="shared" si="0"/>
        <v>38</v>
      </c>
      <c r="B55" s="66" t="s">
        <v>54</v>
      </c>
      <c r="C55" s="84" t="s">
        <v>46</v>
      </c>
      <c r="D55" s="86">
        <v>43924</v>
      </c>
      <c r="E55" s="65">
        <v>45201</v>
      </c>
      <c r="F55" s="120">
        <v>126369864</v>
      </c>
      <c r="G55" s="120">
        <f t="shared" si="1"/>
        <v>126369864</v>
      </c>
      <c r="H55" s="82"/>
      <c r="I55" s="50" t="s">
        <v>40</v>
      </c>
      <c r="J55" s="83" t="s">
        <v>30</v>
      </c>
      <c r="K55" s="97"/>
    </row>
    <row r="56" spans="1:39" s="49" customFormat="1" ht="12" customHeight="1" x14ac:dyDescent="0.2">
      <c r="A56" s="50">
        <f t="shared" si="0"/>
        <v>39</v>
      </c>
      <c r="B56" s="66" t="s">
        <v>55</v>
      </c>
      <c r="C56" s="84" t="s">
        <v>46</v>
      </c>
      <c r="D56" s="86">
        <v>43924</v>
      </c>
      <c r="E56" s="65">
        <v>45384</v>
      </c>
      <c r="F56" s="120">
        <v>193345891</v>
      </c>
      <c r="G56" s="120">
        <f t="shared" si="1"/>
        <v>193345891</v>
      </c>
      <c r="H56" s="82"/>
      <c r="I56" s="50" t="s">
        <v>40</v>
      </c>
      <c r="J56" s="83" t="s">
        <v>30</v>
      </c>
      <c r="K56" s="98"/>
    </row>
    <row r="57" spans="1:39" s="49" customFormat="1" ht="12" customHeight="1" x14ac:dyDescent="0.2">
      <c r="A57" s="50">
        <f t="shared" si="0"/>
        <v>40</v>
      </c>
      <c r="B57" s="66" t="s">
        <v>56</v>
      </c>
      <c r="C57" s="84" t="s">
        <v>46</v>
      </c>
      <c r="D57" s="86">
        <v>43924</v>
      </c>
      <c r="E57" s="65">
        <v>45566</v>
      </c>
      <c r="F57" s="120">
        <v>197136985</v>
      </c>
      <c r="G57" s="120">
        <f t="shared" si="1"/>
        <v>197136985</v>
      </c>
      <c r="H57" s="82"/>
      <c r="I57" s="50" t="s">
        <v>40</v>
      </c>
      <c r="J57" s="83" t="s">
        <v>30</v>
      </c>
      <c r="K57" s="98"/>
    </row>
    <row r="58" spans="1:39" s="49" customFormat="1" ht="12" customHeight="1" x14ac:dyDescent="0.2">
      <c r="A58" s="50">
        <f t="shared" si="0"/>
        <v>41</v>
      </c>
      <c r="B58" s="66" t="s">
        <v>57</v>
      </c>
      <c r="C58" s="84" t="s">
        <v>46</v>
      </c>
      <c r="D58" s="86">
        <v>43924</v>
      </c>
      <c r="E58" s="65">
        <v>45747</v>
      </c>
      <c r="F58" s="120">
        <v>401856165</v>
      </c>
      <c r="G58" s="120">
        <f t="shared" si="1"/>
        <v>401856165</v>
      </c>
      <c r="H58" s="82"/>
      <c r="I58" s="50" t="s">
        <v>40</v>
      </c>
      <c r="J58" s="83" t="s">
        <v>30</v>
      </c>
      <c r="K58" s="97"/>
    </row>
    <row r="59" spans="1:39" s="49" customFormat="1" ht="12" customHeight="1" x14ac:dyDescent="0.2">
      <c r="A59" s="50">
        <f t="shared" si="0"/>
        <v>42</v>
      </c>
      <c r="B59" s="66" t="s">
        <v>58</v>
      </c>
      <c r="C59" s="84" t="s">
        <v>46</v>
      </c>
      <c r="D59" s="86">
        <v>43979</v>
      </c>
      <c r="E59" s="65">
        <v>45498</v>
      </c>
      <c r="F59" s="120">
        <v>498630136</v>
      </c>
      <c r="G59" s="120">
        <f>+F59</f>
        <v>498630136</v>
      </c>
      <c r="H59" s="82"/>
      <c r="I59" s="50" t="s">
        <v>40</v>
      </c>
      <c r="J59" s="83" t="s">
        <v>30</v>
      </c>
      <c r="K59" s="97"/>
    </row>
    <row r="60" spans="1:39" s="49" customFormat="1" ht="12" customHeight="1" x14ac:dyDescent="0.2">
      <c r="A60" s="50">
        <f t="shared" si="0"/>
        <v>43</v>
      </c>
      <c r="B60" s="66" t="s">
        <v>59</v>
      </c>
      <c r="C60" s="84" t="s">
        <v>46</v>
      </c>
      <c r="D60" s="86">
        <v>43979</v>
      </c>
      <c r="E60" s="65" t="s">
        <v>77</v>
      </c>
      <c r="F60" s="120">
        <v>388931508</v>
      </c>
      <c r="G60" s="120">
        <f t="shared" si="1"/>
        <v>388931508</v>
      </c>
      <c r="H60" s="82"/>
      <c r="I60" s="50" t="s">
        <v>40</v>
      </c>
      <c r="J60" s="83" t="s">
        <v>30</v>
      </c>
      <c r="K60" s="97"/>
    </row>
    <row r="61" spans="1:39" s="49" customFormat="1" ht="12" customHeight="1" thickBot="1" x14ac:dyDescent="0.25">
      <c r="A61" s="50">
        <f t="shared" si="0"/>
        <v>44</v>
      </c>
      <c r="B61" s="66" t="s">
        <v>91</v>
      </c>
      <c r="C61" s="84"/>
      <c r="D61" s="86"/>
      <c r="E61" s="65"/>
      <c r="F61" s="120">
        <v>-6305082383</v>
      </c>
      <c r="G61" s="120">
        <v>-6308082386</v>
      </c>
      <c r="H61" s="82"/>
      <c r="I61" s="50"/>
      <c r="J61" s="83"/>
      <c r="K61" s="97"/>
    </row>
    <row r="62" spans="1:39" s="49" customFormat="1" ht="13.5" thickBot="1" x14ac:dyDescent="0.25">
      <c r="B62" s="66"/>
      <c r="C62" s="50"/>
      <c r="D62" s="50"/>
      <c r="E62" s="75" t="s">
        <v>19</v>
      </c>
      <c r="F62" s="76">
        <f>SUM(F18:F61)</f>
        <v>41583723156.800003</v>
      </c>
      <c r="G62" s="76">
        <f>SUM(G18:G61)</f>
        <v>41580723153.800003</v>
      </c>
      <c r="H62" s="87">
        <v>0</v>
      </c>
      <c r="I62" s="50"/>
      <c r="J62" s="50"/>
      <c r="K62" s="95"/>
    </row>
    <row r="63" spans="1:39" s="49" customFormat="1" ht="13.5" thickTop="1" x14ac:dyDescent="0.2">
      <c r="A63" s="88"/>
      <c r="C63" s="89"/>
      <c r="D63" s="89"/>
      <c r="E63" s="50"/>
      <c r="I63" s="50"/>
      <c r="J63" s="50"/>
      <c r="K63" s="95"/>
    </row>
    <row r="64" spans="1:39" s="49" customFormat="1" x14ac:dyDescent="0.2">
      <c r="B64" s="66"/>
      <c r="C64" s="50"/>
      <c r="D64" s="50"/>
      <c r="E64" s="50"/>
      <c r="F64" s="135">
        <f>+F62-'[3]2020-2021'!$D$129-'[3]2020-2021'!$D$156</f>
        <v>50.800003051757813</v>
      </c>
      <c r="G64" s="55"/>
      <c r="H64" s="55"/>
      <c r="I64" s="50"/>
      <c r="J64" s="50"/>
      <c r="K64" s="95"/>
    </row>
    <row r="65" spans="1:11" s="49" customFormat="1" x14ac:dyDescent="0.2">
      <c r="A65" s="88" t="s">
        <v>18</v>
      </c>
      <c r="B65" s="66"/>
      <c r="C65" s="50"/>
      <c r="D65" s="50"/>
      <c r="E65" s="50"/>
      <c r="F65" s="67"/>
      <c r="I65" s="50"/>
      <c r="J65" s="50"/>
      <c r="K65" s="95"/>
    </row>
    <row r="66" spans="1:11" s="49" customFormat="1" x14ac:dyDescent="0.2">
      <c r="B66" s="66"/>
      <c r="C66" s="50"/>
      <c r="D66" s="50"/>
      <c r="E66" s="50"/>
      <c r="F66" s="67"/>
      <c r="I66" s="50"/>
      <c r="J66" s="50"/>
      <c r="K66" s="95"/>
    </row>
    <row r="67" spans="1:11" s="49" customFormat="1" ht="12.75" customHeight="1" x14ac:dyDescent="0.2">
      <c r="A67" s="114" t="s">
        <v>2</v>
      </c>
      <c r="B67" s="106" t="s">
        <v>3</v>
      </c>
      <c r="C67" s="106" t="s">
        <v>4</v>
      </c>
      <c r="D67" s="106" t="s">
        <v>25</v>
      </c>
      <c r="E67" s="106" t="s">
        <v>5</v>
      </c>
      <c r="F67" s="90" t="s">
        <v>6</v>
      </c>
      <c r="G67" s="108" t="s">
        <v>6</v>
      </c>
      <c r="H67" s="108"/>
      <c r="I67" s="106" t="s">
        <v>7</v>
      </c>
      <c r="J67" s="106" t="s">
        <v>20</v>
      </c>
      <c r="K67" s="95"/>
    </row>
    <row r="68" spans="1:11" s="49" customFormat="1" ht="26.25" thickBot="1" x14ac:dyDescent="0.25">
      <c r="A68" s="115"/>
      <c r="B68" s="107"/>
      <c r="C68" s="107"/>
      <c r="D68" s="107"/>
      <c r="E68" s="107"/>
      <c r="F68" s="72" t="s">
        <v>8</v>
      </c>
      <c r="G68" s="73" t="s">
        <v>9</v>
      </c>
      <c r="H68" s="73" t="s">
        <v>10</v>
      </c>
      <c r="I68" s="107"/>
      <c r="J68" s="107"/>
      <c r="K68" s="95"/>
    </row>
    <row r="69" spans="1:11" s="49" customFormat="1" x14ac:dyDescent="0.2">
      <c r="C69" s="50"/>
      <c r="D69" s="50"/>
      <c r="E69" s="50"/>
      <c r="I69" s="50"/>
      <c r="J69" s="50"/>
      <c r="K69" s="95"/>
    </row>
    <row r="70" spans="1:11" s="49" customFormat="1" x14ac:dyDescent="0.2">
      <c r="A70" s="50">
        <v>1</v>
      </c>
      <c r="B70" s="99" t="s">
        <v>131</v>
      </c>
      <c r="C70" s="119" t="s">
        <v>31</v>
      </c>
      <c r="D70" s="65" t="s">
        <v>147</v>
      </c>
      <c r="E70" s="65" t="s">
        <v>148</v>
      </c>
      <c r="F70" s="120">
        <v>14365268684</v>
      </c>
      <c r="G70" s="120"/>
      <c r="I70" s="50"/>
      <c r="J70" s="50"/>
      <c r="K70" s="95"/>
    </row>
    <row r="71" spans="1:11" s="49" customFormat="1" x14ac:dyDescent="0.2">
      <c r="A71" s="50">
        <f>+A70+1</f>
        <v>2</v>
      </c>
      <c r="B71" s="49" t="s">
        <v>63</v>
      </c>
      <c r="C71" s="50" t="s">
        <v>47</v>
      </c>
      <c r="D71" s="65">
        <v>43733</v>
      </c>
      <c r="E71" s="65">
        <v>45189</v>
      </c>
      <c r="F71" s="120">
        <v>3000000000</v>
      </c>
      <c r="G71" s="120">
        <v>3000000000</v>
      </c>
      <c r="I71" s="50" t="s">
        <v>40</v>
      </c>
      <c r="J71" s="83" t="s">
        <v>30</v>
      </c>
      <c r="K71" s="95"/>
    </row>
    <row r="72" spans="1:11" s="49" customFormat="1" x14ac:dyDescent="0.2">
      <c r="A72" s="50">
        <f t="shared" ref="A72:A89" si="2">+A71+1</f>
        <v>3</v>
      </c>
      <c r="B72" s="49" t="s">
        <v>64</v>
      </c>
      <c r="C72" s="50" t="s">
        <v>47</v>
      </c>
      <c r="D72" s="65">
        <v>43733</v>
      </c>
      <c r="E72" s="65">
        <v>45371</v>
      </c>
      <c r="F72" s="120">
        <v>3000000000</v>
      </c>
      <c r="G72" s="120">
        <v>3000000000</v>
      </c>
      <c r="I72" s="50" t="s">
        <v>40</v>
      </c>
      <c r="J72" s="83" t="s">
        <v>30</v>
      </c>
      <c r="K72" s="95"/>
    </row>
    <row r="73" spans="1:11" s="49" customFormat="1" x14ac:dyDescent="0.2">
      <c r="A73" s="50">
        <f t="shared" si="2"/>
        <v>4</v>
      </c>
      <c r="B73" s="49" t="s">
        <v>65</v>
      </c>
      <c r="C73" s="50" t="s">
        <v>47</v>
      </c>
      <c r="D73" s="65">
        <v>43924</v>
      </c>
      <c r="E73" s="65" t="s">
        <v>72</v>
      </c>
      <c r="F73" s="120">
        <v>1000000000</v>
      </c>
      <c r="G73" s="120">
        <v>1000000000</v>
      </c>
      <c r="I73" s="50" t="s">
        <v>40</v>
      </c>
      <c r="J73" s="83" t="s">
        <v>30</v>
      </c>
      <c r="K73" s="95"/>
    </row>
    <row r="74" spans="1:11" s="49" customFormat="1" x14ac:dyDescent="0.2">
      <c r="A74" s="50">
        <f t="shared" si="2"/>
        <v>5</v>
      </c>
      <c r="B74" s="49" t="s">
        <v>66</v>
      </c>
      <c r="C74" s="50" t="s">
        <v>47</v>
      </c>
      <c r="D74" s="65">
        <v>43924</v>
      </c>
      <c r="E74" s="65">
        <v>45201</v>
      </c>
      <c r="F74" s="120">
        <v>1000000000</v>
      </c>
      <c r="G74" s="120">
        <v>1000000000</v>
      </c>
      <c r="I74" s="50" t="s">
        <v>40</v>
      </c>
      <c r="J74" s="83" t="s">
        <v>30</v>
      </c>
      <c r="K74" s="95"/>
    </row>
    <row r="75" spans="1:11" s="49" customFormat="1" x14ac:dyDescent="0.2">
      <c r="A75" s="50">
        <f t="shared" si="2"/>
        <v>6</v>
      </c>
      <c r="B75" s="49" t="s">
        <v>67</v>
      </c>
      <c r="C75" s="50" t="s">
        <v>47</v>
      </c>
      <c r="D75" s="65">
        <v>43924</v>
      </c>
      <c r="E75" s="65">
        <v>45384</v>
      </c>
      <c r="F75" s="120">
        <v>1500000000</v>
      </c>
      <c r="G75" s="120">
        <v>1500000000</v>
      </c>
      <c r="I75" s="50" t="s">
        <v>40</v>
      </c>
      <c r="J75" s="83" t="s">
        <v>30</v>
      </c>
      <c r="K75" s="95"/>
    </row>
    <row r="76" spans="1:11" s="49" customFormat="1" x14ac:dyDescent="0.2">
      <c r="A76" s="50">
        <f t="shared" si="2"/>
        <v>7</v>
      </c>
      <c r="B76" s="49" t="s">
        <v>68</v>
      </c>
      <c r="C76" s="50" t="s">
        <v>47</v>
      </c>
      <c r="D76" s="65">
        <v>43924</v>
      </c>
      <c r="E76" s="65">
        <v>45566</v>
      </c>
      <c r="F76" s="120">
        <v>1500000000</v>
      </c>
      <c r="G76" s="120">
        <v>1500000000</v>
      </c>
      <c r="I76" s="50" t="s">
        <v>40</v>
      </c>
      <c r="J76" s="83" t="s">
        <v>30</v>
      </c>
      <c r="K76" s="95"/>
    </row>
    <row r="77" spans="1:11" s="49" customFormat="1" x14ac:dyDescent="0.2">
      <c r="A77" s="50">
        <f t="shared" si="2"/>
        <v>8</v>
      </c>
      <c r="B77" s="49" t="s">
        <v>69</v>
      </c>
      <c r="C77" s="50" t="s">
        <v>47</v>
      </c>
      <c r="D77" s="65">
        <v>43924</v>
      </c>
      <c r="E77" s="65">
        <v>45747</v>
      </c>
      <c r="F77" s="120">
        <v>3000000000</v>
      </c>
      <c r="G77" s="120">
        <v>3000000000</v>
      </c>
      <c r="I77" s="50" t="s">
        <v>40</v>
      </c>
      <c r="J77" s="83" t="s">
        <v>30</v>
      </c>
      <c r="K77" s="95"/>
    </row>
    <row r="78" spans="1:11" s="49" customFormat="1" x14ac:dyDescent="0.2">
      <c r="A78" s="50">
        <f t="shared" si="2"/>
        <v>9</v>
      </c>
      <c r="B78" s="49" t="s">
        <v>70</v>
      </c>
      <c r="C78" s="50" t="s">
        <v>47</v>
      </c>
      <c r="D78" s="65">
        <v>43979</v>
      </c>
      <c r="E78" s="65">
        <v>45498</v>
      </c>
      <c r="F78" s="120">
        <v>4000000000</v>
      </c>
      <c r="G78" s="120">
        <v>4000000000</v>
      </c>
      <c r="I78" s="50" t="s">
        <v>40</v>
      </c>
      <c r="J78" s="83" t="s">
        <v>30</v>
      </c>
      <c r="K78" s="95"/>
    </row>
    <row r="79" spans="1:11" s="49" customFormat="1" ht="12" customHeight="1" x14ac:dyDescent="0.2">
      <c r="A79" s="50">
        <f t="shared" si="2"/>
        <v>10</v>
      </c>
      <c r="B79" s="49" t="s">
        <v>71</v>
      </c>
      <c r="C79" s="50" t="s">
        <v>47</v>
      </c>
      <c r="D79" s="65">
        <v>43979</v>
      </c>
      <c r="E79" s="65">
        <v>45799</v>
      </c>
      <c r="F79" s="120">
        <v>3000000000</v>
      </c>
      <c r="G79" s="120">
        <v>3000000000</v>
      </c>
      <c r="I79" s="50" t="s">
        <v>40</v>
      </c>
      <c r="J79" s="83" t="s">
        <v>30</v>
      </c>
      <c r="K79" s="95"/>
    </row>
    <row r="80" spans="1:11" s="49" customFormat="1" ht="12" customHeight="1" x14ac:dyDescent="0.2">
      <c r="A80" s="50">
        <f t="shared" si="2"/>
        <v>11</v>
      </c>
      <c r="B80" s="49" t="s">
        <v>44</v>
      </c>
      <c r="C80" s="50" t="s">
        <v>46</v>
      </c>
      <c r="D80" s="65">
        <v>43733</v>
      </c>
      <c r="E80" s="65">
        <v>45189</v>
      </c>
      <c r="F80" s="120">
        <v>100972603</v>
      </c>
      <c r="G80" s="120">
        <f t="shared" ref="G80:G88" si="3">+F80</f>
        <v>100972603</v>
      </c>
      <c r="I80" s="50" t="s">
        <v>40</v>
      </c>
      <c r="J80" s="83" t="s">
        <v>30</v>
      </c>
      <c r="K80" s="95"/>
    </row>
    <row r="81" spans="1:11" s="49" customFormat="1" ht="12" customHeight="1" x14ac:dyDescent="0.2">
      <c r="A81" s="50">
        <f t="shared" si="2"/>
        <v>12</v>
      </c>
      <c r="B81" s="49" t="s">
        <v>45</v>
      </c>
      <c r="C81" s="50" t="s">
        <v>46</v>
      </c>
      <c r="D81" s="65">
        <v>43733</v>
      </c>
      <c r="E81" s="65">
        <v>45371</v>
      </c>
      <c r="F81" s="120">
        <v>308527398</v>
      </c>
      <c r="G81" s="120">
        <f t="shared" si="3"/>
        <v>308527398</v>
      </c>
      <c r="I81" s="50" t="s">
        <v>40</v>
      </c>
      <c r="J81" s="83" t="s">
        <v>30</v>
      </c>
      <c r="K81" s="95"/>
    </row>
    <row r="82" spans="1:11" s="49" customFormat="1" ht="12" customHeight="1" x14ac:dyDescent="0.2">
      <c r="A82" s="50">
        <f t="shared" si="2"/>
        <v>13</v>
      </c>
      <c r="B82" s="49" t="s">
        <v>53</v>
      </c>
      <c r="C82" s="50" t="s">
        <v>46</v>
      </c>
      <c r="D82" s="65">
        <v>43924</v>
      </c>
      <c r="E82" s="65">
        <v>45019</v>
      </c>
      <c r="F82" s="120">
        <v>0</v>
      </c>
      <c r="G82" s="120">
        <f t="shared" si="3"/>
        <v>0</v>
      </c>
      <c r="I82" s="50" t="s">
        <v>40</v>
      </c>
      <c r="J82" s="83" t="s">
        <v>30</v>
      </c>
      <c r="K82" s="95"/>
    </row>
    <row r="83" spans="1:11" s="49" customFormat="1" ht="12" customHeight="1" x14ac:dyDescent="0.2">
      <c r="A83" s="50">
        <f t="shared" si="2"/>
        <v>14</v>
      </c>
      <c r="B83" s="49" t="s">
        <v>54</v>
      </c>
      <c r="C83" s="50" t="s">
        <v>46</v>
      </c>
      <c r="D83" s="65">
        <v>43924</v>
      </c>
      <c r="E83" s="65">
        <v>45201</v>
      </c>
      <c r="F83" s="120">
        <v>31164384</v>
      </c>
      <c r="G83" s="120">
        <f t="shared" si="3"/>
        <v>31164384</v>
      </c>
      <c r="I83" s="50" t="s">
        <v>40</v>
      </c>
      <c r="J83" s="83" t="s">
        <v>30</v>
      </c>
      <c r="K83" s="95"/>
    </row>
    <row r="84" spans="1:11" s="49" customFormat="1" ht="12" customHeight="1" x14ac:dyDescent="0.2">
      <c r="A84" s="50">
        <f t="shared" si="2"/>
        <v>15</v>
      </c>
      <c r="B84" s="49" t="s">
        <v>55</v>
      </c>
      <c r="C84" s="50" t="s">
        <v>46</v>
      </c>
      <c r="D84" s="65">
        <v>43924</v>
      </c>
      <c r="E84" s="65">
        <v>45384</v>
      </c>
      <c r="F84" s="120">
        <v>143568493</v>
      </c>
      <c r="G84" s="120">
        <f t="shared" si="3"/>
        <v>143568493</v>
      </c>
      <c r="I84" s="50" t="s">
        <v>40</v>
      </c>
      <c r="J84" s="83" t="s">
        <v>30</v>
      </c>
      <c r="K84" s="95"/>
    </row>
    <row r="85" spans="1:11" s="49" customFormat="1" ht="12" customHeight="1" x14ac:dyDescent="0.2">
      <c r="A85" s="50">
        <f t="shared" si="2"/>
        <v>16</v>
      </c>
      <c r="B85" s="49" t="s">
        <v>56</v>
      </c>
      <c r="C85" s="50" t="s">
        <v>46</v>
      </c>
      <c r="D85" s="65">
        <v>43924</v>
      </c>
      <c r="E85" s="65">
        <v>45566</v>
      </c>
      <c r="F85" s="120">
        <v>243616437</v>
      </c>
      <c r="G85" s="120">
        <f t="shared" si="3"/>
        <v>243616437</v>
      </c>
      <c r="I85" s="50" t="s">
        <v>40</v>
      </c>
      <c r="J85" s="83" t="s">
        <v>30</v>
      </c>
      <c r="K85" s="95"/>
    </row>
    <row r="86" spans="1:11" s="49" customFormat="1" ht="12" customHeight="1" x14ac:dyDescent="0.2">
      <c r="A86" s="50">
        <f t="shared" si="2"/>
        <v>17</v>
      </c>
      <c r="B86" s="49" t="s">
        <v>57</v>
      </c>
      <c r="C86" s="50" t="s">
        <v>46</v>
      </c>
      <c r="D86" s="65">
        <v>43924</v>
      </c>
      <c r="E86" s="65">
        <v>45747</v>
      </c>
      <c r="F86" s="120">
        <v>693719180</v>
      </c>
      <c r="G86" s="120">
        <f t="shared" si="3"/>
        <v>693719180</v>
      </c>
      <c r="I86" s="50" t="s">
        <v>40</v>
      </c>
      <c r="J86" s="83" t="s">
        <v>30</v>
      </c>
      <c r="K86" s="95"/>
    </row>
    <row r="87" spans="1:11" s="49" customFormat="1" ht="12" customHeight="1" x14ac:dyDescent="0.2">
      <c r="A87" s="50">
        <f t="shared" si="2"/>
        <v>18</v>
      </c>
      <c r="B87" s="49" t="s">
        <v>58</v>
      </c>
      <c r="C87" s="50" t="s">
        <v>46</v>
      </c>
      <c r="D87" s="65">
        <v>43979</v>
      </c>
      <c r="E87" s="65">
        <v>45498</v>
      </c>
      <c r="F87" s="120">
        <v>584931506</v>
      </c>
      <c r="G87" s="120">
        <f t="shared" si="3"/>
        <v>584931506</v>
      </c>
      <c r="I87" s="50" t="s">
        <v>40</v>
      </c>
      <c r="J87" s="83" t="s">
        <v>30</v>
      </c>
      <c r="K87" s="95"/>
    </row>
    <row r="88" spans="1:11" s="49" customFormat="1" ht="12" customHeight="1" x14ac:dyDescent="0.2">
      <c r="A88" s="50">
        <f t="shared" si="2"/>
        <v>19</v>
      </c>
      <c r="B88" s="49" t="s">
        <v>59</v>
      </c>
      <c r="C88" s="50" t="s">
        <v>46</v>
      </c>
      <c r="D88" s="65">
        <v>43979</v>
      </c>
      <c r="E88" s="65" t="s">
        <v>77</v>
      </c>
      <c r="F88" s="120">
        <v>777863016</v>
      </c>
      <c r="G88" s="120">
        <f t="shared" si="3"/>
        <v>777863016</v>
      </c>
      <c r="I88" s="50" t="s">
        <v>40</v>
      </c>
      <c r="J88" s="83" t="s">
        <v>30</v>
      </c>
      <c r="K88" s="95"/>
    </row>
    <row r="89" spans="1:11" s="49" customFormat="1" ht="12" customHeight="1" thickBot="1" x14ac:dyDescent="0.25">
      <c r="A89" s="50">
        <f t="shared" si="2"/>
        <v>20</v>
      </c>
      <c r="B89" s="49" t="s">
        <v>91</v>
      </c>
      <c r="C89" s="50"/>
      <c r="D89" s="65"/>
      <c r="E89" s="65"/>
      <c r="F89" s="120">
        <v>-7731849356</v>
      </c>
      <c r="G89" s="120">
        <v>-7731849356</v>
      </c>
      <c r="I89" s="50"/>
      <c r="J89" s="83"/>
      <c r="K89" s="95"/>
    </row>
    <row r="90" spans="1:11" ht="14.25" customHeight="1" thickBot="1" x14ac:dyDescent="0.25">
      <c r="E90" s="81" t="s">
        <v>19</v>
      </c>
      <c r="F90" s="76">
        <f>SUM(F70:F89)</f>
        <v>30517782345</v>
      </c>
      <c r="G90" s="76">
        <f>SUM(G71:G89)-1</f>
        <v>16152513660</v>
      </c>
      <c r="H90" s="87">
        <v>0</v>
      </c>
      <c r="J90" s="62"/>
    </row>
    <row r="91" spans="1:11" ht="13.5" thickTop="1" x14ac:dyDescent="0.2">
      <c r="F91" s="17">
        <f>+F90-'[1]NC.14-JUNIO22'!$E$88</f>
        <v>0</v>
      </c>
    </row>
    <row r="92" spans="1:11" x14ac:dyDescent="0.2">
      <c r="B92" s="16" t="s">
        <v>52</v>
      </c>
      <c r="F92" s="46"/>
    </row>
    <row r="93" spans="1:11" x14ac:dyDescent="0.2">
      <c r="F93" s="17"/>
    </row>
    <row r="94" spans="1:11" x14ac:dyDescent="0.2">
      <c r="F94" s="17"/>
    </row>
    <row r="95" spans="1:11" x14ac:dyDescent="0.2">
      <c r="F95" s="17"/>
      <c r="G95" s="63"/>
    </row>
    <row r="96" spans="1:11" x14ac:dyDescent="0.2">
      <c r="F96" s="17"/>
      <c r="G96" s="63"/>
    </row>
    <row r="97" spans="6:9" x14ac:dyDescent="0.2">
      <c r="F97" s="17"/>
      <c r="G97" s="63"/>
    </row>
    <row r="98" spans="6:9" x14ac:dyDescent="0.2">
      <c r="F98" s="17"/>
      <c r="G98" s="63"/>
      <c r="H98" s="103"/>
      <c r="I98" s="103"/>
    </row>
    <row r="99" spans="6:9" x14ac:dyDescent="0.2">
      <c r="F99" s="17"/>
      <c r="G99" s="93"/>
      <c r="H99" s="54" t="s">
        <v>84</v>
      </c>
      <c r="I99" s="54"/>
    </row>
    <row r="100" spans="6:9" x14ac:dyDescent="0.2">
      <c r="F100" s="17"/>
    </row>
    <row r="101" spans="6:9" x14ac:dyDescent="0.2">
      <c r="F101" s="17"/>
    </row>
    <row r="102" spans="6:9" x14ac:dyDescent="0.2">
      <c r="F102" s="17"/>
    </row>
    <row r="103" spans="6:9" x14ac:dyDescent="0.2">
      <c r="F103" s="17"/>
    </row>
    <row r="104" spans="6:9" x14ac:dyDescent="0.2">
      <c r="F104" s="17"/>
    </row>
    <row r="105" spans="6:9" x14ac:dyDescent="0.2">
      <c r="F105" s="17"/>
    </row>
    <row r="106" spans="6:9" x14ac:dyDescent="0.2">
      <c r="F106" s="17"/>
    </row>
    <row r="107" spans="6:9" x14ac:dyDescent="0.2">
      <c r="F107" s="17"/>
    </row>
    <row r="108" spans="6:9" x14ac:dyDescent="0.2">
      <c r="F108" s="17"/>
    </row>
    <row r="109" spans="6:9" x14ac:dyDescent="0.2">
      <c r="F109" s="17"/>
    </row>
    <row r="110" spans="6:9" x14ac:dyDescent="0.2">
      <c r="F110" s="17"/>
    </row>
    <row r="111" spans="6:9" x14ac:dyDescent="0.2">
      <c r="F111" s="17"/>
    </row>
    <row r="112" spans="6:9" x14ac:dyDescent="0.2">
      <c r="F112" s="17"/>
    </row>
    <row r="113" spans="6:6" x14ac:dyDescent="0.2">
      <c r="F113" s="17"/>
    </row>
    <row r="114" spans="6:6" x14ac:dyDescent="0.2">
      <c r="F114" s="17"/>
    </row>
    <row r="115" spans="6:6" x14ac:dyDescent="0.2">
      <c r="F115" s="17"/>
    </row>
    <row r="116" spans="6:6" x14ac:dyDescent="0.2">
      <c r="F116" s="17"/>
    </row>
    <row r="117" spans="6:6" x14ac:dyDescent="0.2">
      <c r="F117" s="17"/>
    </row>
    <row r="118" spans="6:6" x14ac:dyDescent="0.2">
      <c r="F118" s="17"/>
    </row>
    <row r="119" spans="6:6" x14ac:dyDescent="0.2">
      <c r="F119" s="17"/>
    </row>
    <row r="120" spans="6:6" x14ac:dyDescent="0.2">
      <c r="F120" s="17"/>
    </row>
    <row r="121" spans="6:6" x14ac:dyDescent="0.2">
      <c r="F121" s="17"/>
    </row>
    <row r="122" spans="6:6" x14ac:dyDescent="0.2">
      <c r="F122" s="17"/>
    </row>
    <row r="123" spans="6:6" x14ac:dyDescent="0.2">
      <c r="F123" s="17"/>
    </row>
    <row r="124" spans="6:6" x14ac:dyDescent="0.2">
      <c r="F124" s="17"/>
    </row>
    <row r="125" spans="6:6" x14ac:dyDescent="0.2">
      <c r="F125" s="17"/>
    </row>
    <row r="126" spans="6:6" x14ac:dyDescent="0.2">
      <c r="F126" s="17"/>
    </row>
    <row r="127" spans="6:6" x14ac:dyDescent="0.2">
      <c r="F127" s="17"/>
    </row>
    <row r="128" spans="6:6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</sheetData>
  <sortState ref="A18:V41">
    <sortCondition ref="B18:B41"/>
  </sortState>
  <mergeCells count="17">
    <mergeCell ref="A16:A17"/>
    <mergeCell ref="E16:E17"/>
    <mergeCell ref="B16:B17"/>
    <mergeCell ref="A67:A68"/>
    <mergeCell ref="B67:B68"/>
    <mergeCell ref="C67:C68"/>
    <mergeCell ref="D67:D68"/>
    <mergeCell ref="E67:E68"/>
    <mergeCell ref="C16:C17"/>
    <mergeCell ref="D16:D17"/>
    <mergeCell ref="H98:I98"/>
    <mergeCell ref="J16:J17"/>
    <mergeCell ref="J67:J68"/>
    <mergeCell ref="G67:H67"/>
    <mergeCell ref="I67:I68"/>
    <mergeCell ref="I16:I17"/>
    <mergeCell ref="G16:H16"/>
  </mergeCells>
  <phoneticPr fontId="6" type="noConversion"/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3"/>
  <sheetViews>
    <sheetView showGridLines="0" topLeftCell="A85" zoomScale="85" zoomScaleNormal="85" workbookViewId="0">
      <selection activeCell="F53" sqref="F53"/>
    </sheetView>
  </sheetViews>
  <sheetFormatPr baseColWidth="10" defaultColWidth="9.140625" defaultRowHeight="12.75" x14ac:dyDescent="0.2"/>
  <cols>
    <col min="1" max="1" width="5.7109375" style="1" customWidth="1"/>
    <col min="2" max="2" width="35.140625" style="16" customWidth="1"/>
    <col min="3" max="3" width="25.28515625" style="16" bestFit="1" customWidth="1"/>
    <col min="4" max="4" width="12.7109375" style="1" customWidth="1"/>
    <col min="5" max="5" width="12.7109375" style="15" customWidth="1"/>
    <col min="6" max="6" width="17.5703125" style="22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45" customForma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36" customFormat="1" x14ac:dyDescent="0.2">
      <c r="A9" s="36" t="str">
        <f>+Índice!B18&amp;Índice!C18</f>
        <v>2. Deudas Comerciales</v>
      </c>
    </row>
    <row r="10" spans="1:23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30.06.2022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">
      <c r="A12" s="4"/>
      <c r="B12" s="5"/>
      <c r="C12" s="57" t="s">
        <v>118</v>
      </c>
      <c r="D12" s="57" t="s">
        <v>119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60">
        <f>+'1.1'!C12</f>
        <v>6850.05</v>
      </c>
      <c r="D13" s="60">
        <v>7168.58</v>
      </c>
      <c r="E13" s="35"/>
      <c r="F13" s="3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">
      <c r="A16" s="5"/>
      <c r="B16" s="9"/>
      <c r="C16" s="9"/>
      <c r="D16" s="1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14" ht="12.75" customHeight="1" x14ac:dyDescent="0.2">
      <c r="A17" s="114" t="s">
        <v>2</v>
      </c>
      <c r="B17" s="106" t="s">
        <v>12</v>
      </c>
      <c r="C17" s="106" t="s">
        <v>4</v>
      </c>
      <c r="D17" s="106" t="s">
        <v>26</v>
      </c>
      <c r="E17" s="106" t="s">
        <v>5</v>
      </c>
      <c r="F17" s="71" t="s">
        <v>6</v>
      </c>
      <c r="G17" s="108" t="s">
        <v>6</v>
      </c>
      <c r="H17" s="108"/>
      <c r="I17" s="108"/>
      <c r="J17" s="106" t="s">
        <v>7</v>
      </c>
      <c r="K17" s="106" t="s">
        <v>20</v>
      </c>
    </row>
    <row r="18" spans="1:14" ht="13.5" customHeight="1" thickBot="1" x14ac:dyDescent="0.25">
      <c r="A18" s="115"/>
      <c r="B18" s="107"/>
      <c r="C18" s="107"/>
      <c r="D18" s="107"/>
      <c r="E18" s="107"/>
      <c r="F18" s="72" t="s">
        <v>8</v>
      </c>
      <c r="G18" s="73" t="s">
        <v>9</v>
      </c>
      <c r="H18" s="74" t="s">
        <v>86</v>
      </c>
      <c r="I18" s="73" t="s">
        <v>10</v>
      </c>
      <c r="J18" s="107"/>
      <c r="K18" s="107"/>
    </row>
    <row r="19" spans="1:14" s="49" customFormat="1" x14ac:dyDescent="0.2">
      <c r="A19" s="50">
        <v>1</v>
      </c>
      <c r="B19" s="66" t="s">
        <v>199</v>
      </c>
      <c r="C19" s="50" t="s">
        <v>48</v>
      </c>
      <c r="D19" s="65">
        <v>44926</v>
      </c>
      <c r="E19" s="49" t="s">
        <v>49</v>
      </c>
      <c r="F19" s="121">
        <v>1800000</v>
      </c>
      <c r="G19" s="121">
        <f>+F19</f>
        <v>1800000</v>
      </c>
      <c r="H19" s="122"/>
      <c r="I19" s="122">
        <v>0</v>
      </c>
      <c r="J19" s="49" t="s">
        <v>34</v>
      </c>
      <c r="K19" s="50" t="s">
        <v>35</v>
      </c>
    </row>
    <row r="20" spans="1:14" s="49" customFormat="1" ht="12.75" customHeight="1" x14ac:dyDescent="0.2">
      <c r="A20" s="50">
        <f>+A19+1</f>
        <v>2</v>
      </c>
      <c r="B20" s="66" t="s">
        <v>198</v>
      </c>
      <c r="C20" s="50" t="s">
        <v>48</v>
      </c>
      <c r="D20" s="65">
        <v>44926</v>
      </c>
      <c r="E20" s="49" t="s">
        <v>49</v>
      </c>
      <c r="F20" s="121">
        <v>17839250</v>
      </c>
      <c r="G20" s="121">
        <f t="shared" ref="G20:G59" si="0">+F20</f>
        <v>17839250</v>
      </c>
      <c r="H20" s="122"/>
      <c r="I20" s="122">
        <v>0</v>
      </c>
      <c r="J20" s="49" t="s">
        <v>34</v>
      </c>
      <c r="K20" s="50" t="s">
        <v>35</v>
      </c>
    </row>
    <row r="21" spans="1:14" s="49" customFormat="1" ht="12.75" customHeight="1" x14ac:dyDescent="0.2">
      <c r="A21" s="50">
        <f t="shared" ref="A21:A81" si="1">+A20+1</f>
        <v>3</v>
      </c>
      <c r="B21" s="66" t="s">
        <v>83</v>
      </c>
      <c r="C21" s="50" t="s">
        <v>48</v>
      </c>
      <c r="D21" s="65">
        <v>44926</v>
      </c>
      <c r="E21" s="49" t="s">
        <v>49</v>
      </c>
      <c r="F21" s="121">
        <v>10304000</v>
      </c>
      <c r="G21" s="121">
        <f t="shared" si="0"/>
        <v>10304000</v>
      </c>
      <c r="H21" s="122"/>
      <c r="I21" s="122">
        <v>0</v>
      </c>
      <c r="J21" s="49" t="s">
        <v>34</v>
      </c>
      <c r="K21" s="50" t="s">
        <v>35</v>
      </c>
    </row>
    <row r="22" spans="1:14" s="49" customFormat="1" ht="12.75" customHeight="1" x14ac:dyDescent="0.2">
      <c r="A22" s="50">
        <f t="shared" si="1"/>
        <v>4</v>
      </c>
      <c r="B22" s="66" t="s">
        <v>103</v>
      </c>
      <c r="C22" s="50" t="s">
        <v>48</v>
      </c>
      <c r="D22" s="65">
        <v>44926</v>
      </c>
      <c r="E22" s="49" t="s">
        <v>49</v>
      </c>
      <c r="F22" s="121">
        <v>5500000</v>
      </c>
      <c r="G22" s="121">
        <f t="shared" si="0"/>
        <v>5500000</v>
      </c>
      <c r="H22" s="122"/>
      <c r="I22" s="122">
        <v>0</v>
      </c>
      <c r="J22" s="49" t="s">
        <v>34</v>
      </c>
      <c r="K22" s="50" t="s">
        <v>35</v>
      </c>
    </row>
    <row r="23" spans="1:14" s="49" customFormat="1" ht="12.75" customHeight="1" x14ac:dyDescent="0.2">
      <c r="A23" s="50">
        <f t="shared" si="1"/>
        <v>5</v>
      </c>
      <c r="B23" s="91" t="s">
        <v>127</v>
      </c>
      <c r="C23" s="50" t="s">
        <v>48</v>
      </c>
      <c r="D23" s="65">
        <v>44926</v>
      </c>
      <c r="E23" s="49" t="s">
        <v>49</v>
      </c>
      <c r="F23" s="121">
        <v>50384382</v>
      </c>
      <c r="G23" s="121">
        <f t="shared" si="0"/>
        <v>50384382</v>
      </c>
      <c r="H23" s="122"/>
      <c r="I23" s="122">
        <v>0</v>
      </c>
      <c r="J23" s="49" t="s">
        <v>34</v>
      </c>
      <c r="K23" s="50" t="s">
        <v>35</v>
      </c>
    </row>
    <row r="24" spans="1:14" s="91" customFormat="1" ht="12.75" customHeight="1" x14ac:dyDescent="0.2">
      <c r="A24" s="50">
        <f t="shared" si="1"/>
        <v>6</v>
      </c>
      <c r="B24" s="91" t="s">
        <v>104</v>
      </c>
      <c r="C24" s="50" t="s">
        <v>48</v>
      </c>
      <c r="D24" s="65">
        <v>44926</v>
      </c>
      <c r="E24" s="91" t="s">
        <v>49</v>
      </c>
      <c r="F24" s="123">
        <v>86539400</v>
      </c>
      <c r="G24" s="121">
        <f t="shared" si="0"/>
        <v>86539400</v>
      </c>
      <c r="H24" s="122"/>
      <c r="I24" s="122">
        <v>0</v>
      </c>
      <c r="J24" s="91" t="s">
        <v>34</v>
      </c>
      <c r="K24" s="124" t="s">
        <v>35</v>
      </c>
    </row>
    <row r="25" spans="1:14" s="91" customFormat="1" ht="12.75" customHeight="1" x14ac:dyDescent="0.2">
      <c r="A25" s="50">
        <f t="shared" si="1"/>
        <v>7</v>
      </c>
      <c r="B25" s="125" t="s">
        <v>99</v>
      </c>
      <c r="C25" s="50" t="s">
        <v>48</v>
      </c>
      <c r="D25" s="65">
        <v>44926</v>
      </c>
      <c r="E25" s="91" t="s">
        <v>49</v>
      </c>
      <c r="F25" s="123">
        <v>74215710</v>
      </c>
      <c r="G25" s="121">
        <f t="shared" si="0"/>
        <v>74215710</v>
      </c>
      <c r="H25" s="122"/>
      <c r="I25" s="122">
        <v>0</v>
      </c>
      <c r="J25" s="91" t="s">
        <v>34</v>
      </c>
      <c r="K25" s="124" t="s">
        <v>35</v>
      </c>
    </row>
    <row r="26" spans="1:14" s="91" customFormat="1" ht="12.75" customHeight="1" x14ac:dyDescent="0.2">
      <c r="A26" s="50">
        <f t="shared" si="1"/>
        <v>8</v>
      </c>
      <c r="B26" s="125" t="s">
        <v>105</v>
      </c>
      <c r="C26" s="50" t="s">
        <v>48</v>
      </c>
      <c r="D26" s="65">
        <v>44926</v>
      </c>
      <c r="E26" s="91" t="s">
        <v>49</v>
      </c>
      <c r="F26" s="123">
        <v>3764293</v>
      </c>
      <c r="G26" s="121">
        <f t="shared" si="0"/>
        <v>3764293</v>
      </c>
      <c r="H26" s="122"/>
      <c r="I26" s="122">
        <v>0</v>
      </c>
      <c r="J26" s="91" t="s">
        <v>34</v>
      </c>
      <c r="K26" s="124" t="s">
        <v>35</v>
      </c>
    </row>
    <row r="27" spans="1:14" s="91" customFormat="1" ht="12.75" customHeight="1" x14ac:dyDescent="0.2">
      <c r="A27" s="50">
        <f t="shared" si="1"/>
        <v>9</v>
      </c>
      <c r="B27" s="125" t="s">
        <v>87</v>
      </c>
      <c r="C27" s="50" t="s">
        <v>48</v>
      </c>
      <c r="D27" s="65">
        <v>44926</v>
      </c>
      <c r="E27" s="91" t="s">
        <v>49</v>
      </c>
      <c r="F27" s="123">
        <v>273900</v>
      </c>
      <c r="G27" s="121">
        <f t="shared" si="0"/>
        <v>273900</v>
      </c>
      <c r="H27" s="122"/>
      <c r="I27" s="122">
        <v>0</v>
      </c>
      <c r="J27" s="91" t="s">
        <v>34</v>
      </c>
      <c r="K27" s="124" t="s">
        <v>35</v>
      </c>
    </row>
    <row r="28" spans="1:14" s="91" customFormat="1" ht="12.75" customHeight="1" x14ac:dyDescent="0.2">
      <c r="A28" s="50">
        <f t="shared" si="1"/>
        <v>10</v>
      </c>
      <c r="B28" s="125" t="s">
        <v>128</v>
      </c>
      <c r="C28" s="50" t="s">
        <v>48</v>
      </c>
      <c r="D28" s="65">
        <v>44926</v>
      </c>
      <c r="E28" s="91" t="s">
        <v>49</v>
      </c>
      <c r="F28" s="126">
        <v>6047023</v>
      </c>
      <c r="G28" s="121">
        <f t="shared" si="0"/>
        <v>6047023</v>
      </c>
      <c r="H28" s="122"/>
      <c r="I28" s="122">
        <v>0</v>
      </c>
      <c r="J28" s="91" t="s">
        <v>34</v>
      </c>
      <c r="K28" s="124" t="s">
        <v>35</v>
      </c>
    </row>
    <row r="29" spans="1:14" s="49" customFormat="1" ht="12.75" customHeight="1" x14ac:dyDescent="0.2">
      <c r="A29" s="50">
        <f t="shared" si="1"/>
        <v>11</v>
      </c>
      <c r="B29" s="91" t="s">
        <v>204</v>
      </c>
      <c r="C29" s="50" t="s">
        <v>48</v>
      </c>
      <c r="D29" s="65">
        <v>44926</v>
      </c>
      <c r="E29" s="49" t="s">
        <v>49</v>
      </c>
      <c r="F29" s="127">
        <v>948000</v>
      </c>
      <c r="G29" s="121">
        <f t="shared" si="0"/>
        <v>948000</v>
      </c>
      <c r="H29" s="122"/>
      <c r="I29" s="122">
        <v>0</v>
      </c>
      <c r="J29" s="49" t="s">
        <v>34</v>
      </c>
      <c r="K29" s="50" t="s">
        <v>35</v>
      </c>
    </row>
    <row r="30" spans="1:14" s="49" customFormat="1" ht="12.75" customHeight="1" x14ac:dyDescent="0.2">
      <c r="A30" s="50">
        <f t="shared" si="1"/>
        <v>12</v>
      </c>
      <c r="B30" s="91" t="s">
        <v>205</v>
      </c>
      <c r="C30" s="50" t="s">
        <v>48</v>
      </c>
      <c r="D30" s="65">
        <v>44926</v>
      </c>
      <c r="E30" s="49" t="s">
        <v>49</v>
      </c>
      <c r="F30" s="127">
        <v>275954</v>
      </c>
      <c r="G30" s="121">
        <f t="shared" si="0"/>
        <v>275954</v>
      </c>
      <c r="H30" s="122"/>
      <c r="I30" s="122">
        <v>0</v>
      </c>
      <c r="J30" s="49" t="s">
        <v>34</v>
      </c>
      <c r="K30" s="50" t="s">
        <v>35</v>
      </c>
    </row>
    <row r="31" spans="1:14" s="49" customFormat="1" ht="12.75" customHeight="1" x14ac:dyDescent="0.2">
      <c r="A31" s="50">
        <f t="shared" si="1"/>
        <v>13</v>
      </c>
      <c r="B31" s="91" t="s">
        <v>100</v>
      </c>
      <c r="C31" s="50" t="s">
        <v>48</v>
      </c>
      <c r="D31" s="65">
        <v>44926</v>
      </c>
      <c r="E31" s="49" t="s">
        <v>49</v>
      </c>
      <c r="F31" s="127">
        <v>50241389</v>
      </c>
      <c r="G31" s="121">
        <f t="shared" si="0"/>
        <v>50241389</v>
      </c>
      <c r="H31" s="122"/>
      <c r="I31" s="122">
        <v>0</v>
      </c>
      <c r="J31" s="49" t="s">
        <v>34</v>
      </c>
      <c r="K31" s="50" t="s">
        <v>35</v>
      </c>
    </row>
    <row r="32" spans="1:14" s="49" customFormat="1" ht="12.75" customHeight="1" x14ac:dyDescent="0.2">
      <c r="A32" s="50">
        <f t="shared" si="1"/>
        <v>14</v>
      </c>
      <c r="B32" s="91" t="s">
        <v>106</v>
      </c>
      <c r="C32" s="50" t="s">
        <v>48</v>
      </c>
      <c r="D32" s="65">
        <v>44926</v>
      </c>
      <c r="E32" s="49" t="s">
        <v>49</v>
      </c>
      <c r="F32" s="127">
        <v>150309600</v>
      </c>
      <c r="G32" s="121">
        <f t="shared" si="0"/>
        <v>150309600</v>
      </c>
      <c r="H32" s="122"/>
      <c r="I32" s="122">
        <v>0</v>
      </c>
      <c r="J32" s="49" t="s">
        <v>34</v>
      </c>
      <c r="K32" s="50" t="s">
        <v>35</v>
      </c>
      <c r="N32" s="127"/>
    </row>
    <row r="33" spans="1:11" s="49" customFormat="1" ht="12.75" customHeight="1" x14ac:dyDescent="0.2">
      <c r="A33" s="50">
        <f t="shared" si="1"/>
        <v>15</v>
      </c>
      <c r="B33" s="91" t="s">
        <v>107</v>
      </c>
      <c r="C33" s="50" t="s">
        <v>48</v>
      </c>
      <c r="D33" s="65">
        <v>44926</v>
      </c>
      <c r="E33" s="49" t="s">
        <v>49</v>
      </c>
      <c r="F33" s="127">
        <v>7741581</v>
      </c>
      <c r="G33" s="121">
        <f t="shared" si="0"/>
        <v>7741581</v>
      </c>
      <c r="H33" s="122"/>
      <c r="I33" s="122">
        <v>0</v>
      </c>
      <c r="J33" s="49" t="s">
        <v>34</v>
      </c>
      <c r="K33" s="50" t="s">
        <v>35</v>
      </c>
    </row>
    <row r="34" spans="1:11" s="49" customFormat="1" ht="12.75" customHeight="1" x14ac:dyDescent="0.2">
      <c r="A34" s="50">
        <f t="shared" si="1"/>
        <v>16</v>
      </c>
      <c r="B34" s="91" t="s">
        <v>206</v>
      </c>
      <c r="C34" s="50" t="s">
        <v>48</v>
      </c>
      <c r="D34" s="65">
        <v>44926</v>
      </c>
      <c r="E34" s="49" t="s">
        <v>49</v>
      </c>
      <c r="F34" s="127">
        <v>2428640</v>
      </c>
      <c r="G34" s="121">
        <f t="shared" si="0"/>
        <v>2428640</v>
      </c>
      <c r="H34" s="122"/>
      <c r="I34" s="122">
        <v>0</v>
      </c>
      <c r="J34" s="49" t="s">
        <v>34</v>
      </c>
      <c r="K34" s="50" t="s">
        <v>35</v>
      </c>
    </row>
    <row r="35" spans="1:11" s="49" customFormat="1" ht="12.75" customHeight="1" x14ac:dyDescent="0.2">
      <c r="A35" s="50">
        <f t="shared" si="1"/>
        <v>17</v>
      </c>
      <c r="B35" s="91" t="s">
        <v>108</v>
      </c>
      <c r="C35" s="50" t="s">
        <v>48</v>
      </c>
      <c r="D35" s="65">
        <v>44926</v>
      </c>
      <c r="E35" s="49" t="s">
        <v>49</v>
      </c>
      <c r="F35" s="127">
        <v>5926800</v>
      </c>
      <c r="G35" s="121">
        <f t="shared" si="0"/>
        <v>5926800</v>
      </c>
      <c r="H35" s="122"/>
      <c r="I35" s="122">
        <v>0</v>
      </c>
      <c r="J35" s="49" t="s">
        <v>34</v>
      </c>
      <c r="K35" s="50" t="s">
        <v>35</v>
      </c>
    </row>
    <row r="36" spans="1:11" s="49" customFormat="1" ht="12.75" customHeight="1" x14ac:dyDescent="0.2">
      <c r="A36" s="50">
        <f t="shared" si="1"/>
        <v>18</v>
      </c>
      <c r="B36" s="91" t="s">
        <v>207</v>
      </c>
      <c r="C36" s="50" t="s">
        <v>48</v>
      </c>
      <c r="D36" s="65">
        <v>44926</v>
      </c>
      <c r="E36" s="49" t="s">
        <v>49</v>
      </c>
      <c r="F36" s="127">
        <v>152709684</v>
      </c>
      <c r="G36" s="121">
        <f t="shared" si="0"/>
        <v>152709684</v>
      </c>
      <c r="H36" s="122"/>
      <c r="I36" s="122">
        <v>0</v>
      </c>
      <c r="J36" s="49" t="s">
        <v>34</v>
      </c>
      <c r="K36" s="50" t="s">
        <v>35</v>
      </c>
    </row>
    <row r="37" spans="1:11" s="49" customFormat="1" ht="12.75" customHeight="1" x14ac:dyDescent="0.2">
      <c r="A37" s="50">
        <f t="shared" si="1"/>
        <v>19</v>
      </c>
      <c r="B37" s="91" t="s">
        <v>211</v>
      </c>
      <c r="C37" s="50" t="s">
        <v>48</v>
      </c>
      <c r="D37" s="65">
        <v>44926</v>
      </c>
      <c r="E37" s="49" t="s">
        <v>49</v>
      </c>
      <c r="F37" s="127">
        <v>160490400</v>
      </c>
      <c r="G37" s="121">
        <f t="shared" si="0"/>
        <v>160490400</v>
      </c>
      <c r="H37" s="122"/>
      <c r="I37" s="122">
        <v>0</v>
      </c>
      <c r="J37" s="49" t="s">
        <v>34</v>
      </c>
      <c r="K37" s="50" t="s">
        <v>35</v>
      </c>
    </row>
    <row r="38" spans="1:11" s="49" customFormat="1" ht="12.75" customHeight="1" x14ac:dyDescent="0.2">
      <c r="A38" s="50">
        <f t="shared" si="1"/>
        <v>20</v>
      </c>
      <c r="B38" s="91" t="s">
        <v>129</v>
      </c>
      <c r="C38" s="50" t="s">
        <v>48</v>
      </c>
      <c r="D38" s="65">
        <v>44926</v>
      </c>
      <c r="E38" s="49" t="s">
        <v>49</v>
      </c>
      <c r="F38" s="127">
        <v>23626000</v>
      </c>
      <c r="G38" s="121">
        <f t="shared" si="0"/>
        <v>23626000</v>
      </c>
      <c r="H38" s="122"/>
      <c r="I38" s="122">
        <v>0</v>
      </c>
      <c r="J38" s="49" t="s">
        <v>34</v>
      </c>
      <c r="K38" s="50" t="s">
        <v>35</v>
      </c>
    </row>
    <row r="39" spans="1:11" s="49" customFormat="1" ht="12.75" customHeight="1" x14ac:dyDescent="0.2">
      <c r="A39" s="50">
        <f t="shared" si="1"/>
        <v>21</v>
      </c>
      <c r="B39" s="91" t="s">
        <v>212</v>
      </c>
      <c r="C39" s="50" t="s">
        <v>48</v>
      </c>
      <c r="D39" s="65">
        <v>44926</v>
      </c>
      <c r="E39" s="49" t="s">
        <v>49</v>
      </c>
      <c r="F39" s="127">
        <v>8850000</v>
      </c>
      <c r="G39" s="121">
        <f t="shared" si="0"/>
        <v>8850000</v>
      </c>
      <c r="H39" s="122"/>
      <c r="I39" s="122">
        <v>0</v>
      </c>
      <c r="J39" s="49" t="s">
        <v>34</v>
      </c>
      <c r="K39" s="50" t="s">
        <v>35</v>
      </c>
    </row>
    <row r="40" spans="1:11" s="49" customFormat="1" ht="12.75" customHeight="1" x14ac:dyDescent="0.2">
      <c r="A40" s="50">
        <f t="shared" si="1"/>
        <v>22</v>
      </c>
      <c r="B40" s="91" t="s">
        <v>213</v>
      </c>
      <c r="C40" s="50" t="s">
        <v>48</v>
      </c>
      <c r="D40" s="65">
        <v>44926</v>
      </c>
      <c r="E40" s="49" t="s">
        <v>49</v>
      </c>
      <c r="F40" s="127">
        <v>4838500</v>
      </c>
      <c r="G40" s="121">
        <f t="shared" si="0"/>
        <v>4838500</v>
      </c>
      <c r="H40" s="122"/>
      <c r="I40" s="122">
        <v>0</v>
      </c>
      <c r="J40" s="49" t="s">
        <v>34</v>
      </c>
      <c r="K40" s="50" t="s">
        <v>35</v>
      </c>
    </row>
    <row r="41" spans="1:11" s="49" customFormat="1" ht="12.75" customHeight="1" x14ac:dyDescent="0.2">
      <c r="A41" s="50">
        <f t="shared" si="1"/>
        <v>23</v>
      </c>
      <c r="B41" s="91" t="s">
        <v>109</v>
      </c>
      <c r="C41" s="50" t="s">
        <v>48</v>
      </c>
      <c r="D41" s="65">
        <v>44926</v>
      </c>
      <c r="E41" s="49" t="s">
        <v>49</v>
      </c>
      <c r="F41" s="127">
        <v>1898674</v>
      </c>
      <c r="G41" s="121">
        <f t="shared" si="0"/>
        <v>1898674</v>
      </c>
      <c r="H41" s="122"/>
      <c r="I41" s="122">
        <v>0</v>
      </c>
      <c r="J41" s="49" t="s">
        <v>34</v>
      </c>
      <c r="K41" s="50" t="s">
        <v>35</v>
      </c>
    </row>
    <row r="42" spans="1:11" s="49" customFormat="1" ht="12.75" customHeight="1" x14ac:dyDescent="0.2">
      <c r="A42" s="50">
        <f t="shared" si="1"/>
        <v>24</v>
      </c>
      <c r="B42" s="91" t="s">
        <v>92</v>
      </c>
      <c r="C42" s="50" t="s">
        <v>48</v>
      </c>
      <c r="D42" s="65">
        <v>44926</v>
      </c>
      <c r="E42" s="49" t="s">
        <v>49</v>
      </c>
      <c r="F42" s="127">
        <v>8240000</v>
      </c>
      <c r="G42" s="121">
        <f t="shared" si="0"/>
        <v>8240000</v>
      </c>
      <c r="H42" s="122"/>
      <c r="I42" s="122">
        <v>0</v>
      </c>
      <c r="J42" s="49" t="s">
        <v>34</v>
      </c>
      <c r="K42" s="50" t="s">
        <v>35</v>
      </c>
    </row>
    <row r="43" spans="1:11" s="49" customFormat="1" ht="12.75" customHeight="1" x14ac:dyDescent="0.2">
      <c r="A43" s="50">
        <f t="shared" si="1"/>
        <v>25</v>
      </c>
      <c r="B43" s="91" t="s">
        <v>214</v>
      </c>
      <c r="C43" s="50" t="s">
        <v>48</v>
      </c>
      <c r="D43" s="65">
        <v>44926</v>
      </c>
      <c r="E43" s="49" t="s">
        <v>49</v>
      </c>
      <c r="F43" s="127">
        <v>18975151</v>
      </c>
      <c r="G43" s="121">
        <f t="shared" si="0"/>
        <v>18975151</v>
      </c>
      <c r="H43" s="122"/>
      <c r="I43" s="122">
        <v>0</v>
      </c>
      <c r="J43" s="49" t="s">
        <v>34</v>
      </c>
      <c r="K43" s="50" t="s">
        <v>35</v>
      </c>
    </row>
    <row r="44" spans="1:11" s="49" customFormat="1" ht="12.75" customHeight="1" x14ac:dyDescent="0.2">
      <c r="A44" s="50">
        <f t="shared" si="1"/>
        <v>26</v>
      </c>
      <c r="B44" s="91" t="s">
        <v>215</v>
      </c>
      <c r="C44" s="50" t="s">
        <v>48</v>
      </c>
      <c r="D44" s="65">
        <v>44926</v>
      </c>
      <c r="E44" s="49" t="s">
        <v>49</v>
      </c>
      <c r="F44" s="127">
        <v>44980828</v>
      </c>
      <c r="G44" s="121">
        <f t="shared" si="0"/>
        <v>44980828</v>
      </c>
      <c r="H44" s="122"/>
      <c r="I44" s="122">
        <v>0</v>
      </c>
      <c r="J44" s="49" t="s">
        <v>34</v>
      </c>
      <c r="K44" s="50" t="s">
        <v>35</v>
      </c>
    </row>
    <row r="45" spans="1:11" s="49" customFormat="1" ht="12.75" customHeight="1" x14ac:dyDescent="0.2">
      <c r="A45" s="50">
        <f t="shared" si="1"/>
        <v>27</v>
      </c>
      <c r="B45" s="91" t="s">
        <v>216</v>
      </c>
      <c r="C45" s="50" t="s">
        <v>48</v>
      </c>
      <c r="D45" s="65">
        <v>44926</v>
      </c>
      <c r="E45" s="49" t="s">
        <v>49</v>
      </c>
      <c r="F45" s="127">
        <v>713213</v>
      </c>
      <c r="G45" s="121">
        <f t="shared" si="0"/>
        <v>713213</v>
      </c>
      <c r="H45" s="122"/>
      <c r="I45" s="122">
        <v>0</v>
      </c>
      <c r="J45" s="49" t="s">
        <v>34</v>
      </c>
      <c r="K45" s="50" t="s">
        <v>35</v>
      </c>
    </row>
    <row r="46" spans="1:11" s="49" customFormat="1" ht="12.75" customHeight="1" x14ac:dyDescent="0.2">
      <c r="A46" s="50">
        <f t="shared" si="1"/>
        <v>28</v>
      </c>
      <c r="B46" s="91" t="s">
        <v>217</v>
      </c>
      <c r="C46" s="50" t="s">
        <v>48</v>
      </c>
      <c r="D46" s="65">
        <v>44926</v>
      </c>
      <c r="E46" s="49" t="s">
        <v>49</v>
      </c>
      <c r="F46" s="127">
        <v>82620500</v>
      </c>
      <c r="G46" s="121">
        <f t="shared" si="0"/>
        <v>82620500</v>
      </c>
      <c r="H46" s="122"/>
      <c r="I46" s="122">
        <v>0</v>
      </c>
      <c r="J46" s="49" t="s">
        <v>34</v>
      </c>
      <c r="K46" s="50" t="s">
        <v>35</v>
      </c>
    </row>
    <row r="47" spans="1:11" s="49" customFormat="1" ht="12.75" customHeight="1" x14ac:dyDescent="0.2">
      <c r="A47" s="50">
        <f t="shared" si="1"/>
        <v>29</v>
      </c>
      <c r="B47" s="91" t="s">
        <v>218</v>
      </c>
      <c r="C47" s="50" t="s">
        <v>48</v>
      </c>
      <c r="D47" s="65">
        <v>44926</v>
      </c>
      <c r="E47" s="49" t="s">
        <v>49</v>
      </c>
      <c r="F47" s="127">
        <v>12650000</v>
      </c>
      <c r="G47" s="121">
        <f t="shared" si="0"/>
        <v>12650000</v>
      </c>
      <c r="H47" s="122"/>
      <c r="I47" s="122">
        <v>0</v>
      </c>
      <c r="J47" s="49" t="s">
        <v>34</v>
      </c>
      <c r="K47" s="50" t="s">
        <v>35</v>
      </c>
    </row>
    <row r="48" spans="1:11" s="49" customFormat="1" ht="12.75" customHeight="1" x14ac:dyDescent="0.2">
      <c r="A48" s="50">
        <f t="shared" si="1"/>
        <v>30</v>
      </c>
      <c r="B48" s="91" t="s">
        <v>219</v>
      </c>
      <c r="C48" s="50" t="s">
        <v>48</v>
      </c>
      <c r="D48" s="65">
        <v>44926</v>
      </c>
      <c r="E48" s="49" t="s">
        <v>49</v>
      </c>
      <c r="F48" s="127">
        <v>10887442</v>
      </c>
      <c r="G48" s="121">
        <f t="shared" si="0"/>
        <v>10887442</v>
      </c>
      <c r="H48" s="122"/>
      <c r="I48" s="122">
        <v>0</v>
      </c>
      <c r="J48" s="49" t="s">
        <v>34</v>
      </c>
      <c r="K48" s="50" t="s">
        <v>35</v>
      </c>
    </row>
    <row r="49" spans="1:11" s="49" customFormat="1" ht="12.75" customHeight="1" x14ac:dyDescent="0.2">
      <c r="A49" s="50">
        <f t="shared" si="1"/>
        <v>31</v>
      </c>
      <c r="B49" s="91" t="s">
        <v>220</v>
      </c>
      <c r="C49" s="50" t="s">
        <v>48</v>
      </c>
      <c r="D49" s="65">
        <v>44926</v>
      </c>
      <c r="E49" s="49" t="s">
        <v>49</v>
      </c>
      <c r="F49" s="127">
        <v>3422200</v>
      </c>
      <c r="G49" s="121">
        <f t="shared" si="0"/>
        <v>3422200</v>
      </c>
      <c r="H49" s="122"/>
      <c r="I49" s="122">
        <v>0</v>
      </c>
      <c r="J49" s="49" t="s">
        <v>34</v>
      </c>
      <c r="K49" s="50" t="s">
        <v>35</v>
      </c>
    </row>
    <row r="50" spans="1:11" s="49" customFormat="1" ht="12.75" customHeight="1" x14ac:dyDescent="0.2">
      <c r="A50" s="50">
        <f t="shared" si="1"/>
        <v>32</v>
      </c>
      <c r="B50" s="91" t="s">
        <v>221</v>
      </c>
      <c r="C50" s="50" t="s">
        <v>48</v>
      </c>
      <c r="D50" s="65">
        <v>44926</v>
      </c>
      <c r="E50" s="49" t="s">
        <v>49</v>
      </c>
      <c r="F50" s="61">
        <v>12920000</v>
      </c>
      <c r="G50" s="121">
        <f t="shared" si="0"/>
        <v>12920000</v>
      </c>
      <c r="H50" s="122"/>
      <c r="I50" s="122">
        <v>0</v>
      </c>
      <c r="J50" s="49" t="s">
        <v>34</v>
      </c>
      <c r="K50" s="50" t="s">
        <v>35</v>
      </c>
    </row>
    <row r="51" spans="1:11" s="49" customFormat="1" ht="12.75" customHeight="1" x14ac:dyDescent="0.2">
      <c r="A51" s="50">
        <f t="shared" si="1"/>
        <v>33</v>
      </c>
      <c r="B51" s="91" t="s">
        <v>222</v>
      </c>
      <c r="C51" s="50" t="s">
        <v>48</v>
      </c>
      <c r="D51" s="65">
        <v>44926</v>
      </c>
      <c r="E51" s="49" t="s">
        <v>49</v>
      </c>
      <c r="F51" s="61">
        <v>12199548</v>
      </c>
      <c r="G51" s="121">
        <f t="shared" si="0"/>
        <v>12199548</v>
      </c>
      <c r="H51" s="122"/>
      <c r="I51" s="122">
        <v>0</v>
      </c>
      <c r="J51" s="49" t="s">
        <v>34</v>
      </c>
      <c r="K51" s="50" t="s">
        <v>35</v>
      </c>
    </row>
    <row r="52" spans="1:11" s="49" customFormat="1" ht="12.75" customHeight="1" x14ac:dyDescent="0.2">
      <c r="A52" s="50">
        <f t="shared" si="1"/>
        <v>34</v>
      </c>
      <c r="B52" s="91" t="s">
        <v>223</v>
      </c>
      <c r="C52" s="50" t="s">
        <v>48</v>
      </c>
      <c r="D52" s="65">
        <v>44926</v>
      </c>
      <c r="E52" s="49" t="s">
        <v>49</v>
      </c>
      <c r="F52" s="61">
        <v>18260000</v>
      </c>
      <c r="G52" s="121">
        <f t="shared" si="0"/>
        <v>18260000</v>
      </c>
      <c r="H52" s="122"/>
      <c r="I52" s="122">
        <v>0</v>
      </c>
      <c r="J52" s="49" t="s">
        <v>34</v>
      </c>
      <c r="K52" s="50" t="s">
        <v>35</v>
      </c>
    </row>
    <row r="53" spans="1:11" s="49" customFormat="1" ht="12.75" customHeight="1" x14ac:dyDescent="0.2">
      <c r="A53" s="50">
        <f t="shared" si="1"/>
        <v>35</v>
      </c>
      <c r="B53" s="91" t="s">
        <v>224</v>
      </c>
      <c r="C53" s="50" t="s">
        <v>48</v>
      </c>
      <c r="D53" s="65">
        <v>44926</v>
      </c>
      <c r="E53" s="49" t="s">
        <v>49</v>
      </c>
      <c r="F53" s="61">
        <v>10027944</v>
      </c>
      <c r="G53" s="121">
        <f t="shared" si="0"/>
        <v>10027944</v>
      </c>
      <c r="H53" s="122"/>
      <c r="I53" s="122">
        <v>0</v>
      </c>
      <c r="J53" s="49" t="s">
        <v>34</v>
      </c>
      <c r="K53" s="50" t="s">
        <v>35</v>
      </c>
    </row>
    <row r="54" spans="1:11" s="49" customFormat="1" ht="12.75" customHeight="1" x14ac:dyDescent="0.2">
      <c r="A54" s="50">
        <f t="shared" si="1"/>
        <v>36</v>
      </c>
      <c r="B54" s="91" t="s">
        <v>110</v>
      </c>
      <c r="C54" s="50" t="s">
        <v>48</v>
      </c>
      <c r="D54" s="65">
        <v>44926</v>
      </c>
      <c r="E54" s="49" t="s">
        <v>49</v>
      </c>
      <c r="F54" s="61">
        <v>32778000</v>
      </c>
      <c r="G54" s="121">
        <f t="shared" si="0"/>
        <v>32778000</v>
      </c>
      <c r="H54" s="122"/>
      <c r="I54" s="122">
        <v>0</v>
      </c>
      <c r="J54" s="49" t="s">
        <v>34</v>
      </c>
      <c r="K54" s="50" t="s">
        <v>35</v>
      </c>
    </row>
    <row r="55" spans="1:11" s="49" customFormat="1" ht="12.75" customHeight="1" x14ac:dyDescent="0.2">
      <c r="A55" s="50">
        <f t="shared" si="1"/>
        <v>37</v>
      </c>
      <c r="B55" s="91" t="s">
        <v>209</v>
      </c>
      <c r="C55" s="50" t="s">
        <v>48</v>
      </c>
      <c r="D55" s="65">
        <v>44926</v>
      </c>
      <c r="E55" s="49" t="s">
        <v>49</v>
      </c>
      <c r="F55" s="61">
        <v>52605000</v>
      </c>
      <c r="G55" s="121">
        <f t="shared" si="0"/>
        <v>52605000</v>
      </c>
      <c r="H55" s="122"/>
      <c r="I55" s="122">
        <v>0</v>
      </c>
      <c r="J55" s="49" t="s">
        <v>34</v>
      </c>
      <c r="K55" s="50" t="s">
        <v>35</v>
      </c>
    </row>
    <row r="56" spans="1:11" s="49" customFormat="1" ht="12.75" customHeight="1" x14ac:dyDescent="0.2">
      <c r="A56" s="50">
        <f t="shared" si="1"/>
        <v>38</v>
      </c>
      <c r="B56" s="91" t="s">
        <v>210</v>
      </c>
      <c r="C56" s="50" t="s">
        <v>48</v>
      </c>
      <c r="D56" s="65">
        <v>44926</v>
      </c>
      <c r="E56" s="49" t="s">
        <v>49</v>
      </c>
      <c r="F56" s="61">
        <v>21580000</v>
      </c>
      <c r="G56" s="121">
        <f t="shared" si="0"/>
        <v>21580000</v>
      </c>
      <c r="H56" s="122"/>
      <c r="I56" s="122">
        <v>0</v>
      </c>
      <c r="J56" s="49" t="s">
        <v>34</v>
      </c>
      <c r="K56" s="50" t="s">
        <v>35</v>
      </c>
    </row>
    <row r="57" spans="1:11" s="49" customFormat="1" ht="12.75" customHeight="1" x14ac:dyDescent="0.2">
      <c r="A57" s="50">
        <f t="shared" si="1"/>
        <v>39</v>
      </c>
      <c r="B57" s="91" t="s">
        <v>208</v>
      </c>
      <c r="C57" s="50" t="s">
        <v>48</v>
      </c>
      <c r="D57" s="65">
        <v>44926</v>
      </c>
      <c r="E57" s="49" t="s">
        <v>49</v>
      </c>
      <c r="F57" s="61">
        <v>25970000</v>
      </c>
      <c r="G57" s="121">
        <f t="shared" si="0"/>
        <v>25970000</v>
      </c>
      <c r="H57" s="122"/>
      <c r="I57" s="122">
        <v>0</v>
      </c>
      <c r="J57" s="49" t="s">
        <v>34</v>
      </c>
      <c r="K57" s="50" t="s">
        <v>35</v>
      </c>
    </row>
    <row r="58" spans="1:11" s="49" customFormat="1" ht="12.75" customHeight="1" x14ac:dyDescent="0.2">
      <c r="A58" s="50">
        <f t="shared" si="1"/>
        <v>40</v>
      </c>
      <c r="B58" s="91" t="s">
        <v>126</v>
      </c>
      <c r="C58" s="50" t="s">
        <v>48</v>
      </c>
      <c r="D58" s="65">
        <v>44926</v>
      </c>
      <c r="E58" s="49" t="s">
        <v>49</v>
      </c>
      <c r="F58" s="61">
        <v>15830000</v>
      </c>
      <c r="G58" s="121">
        <f t="shared" si="0"/>
        <v>15830000</v>
      </c>
      <c r="H58" s="122"/>
      <c r="I58" s="122">
        <v>0</v>
      </c>
      <c r="J58" s="49" t="s">
        <v>34</v>
      </c>
      <c r="K58" s="50" t="s">
        <v>35</v>
      </c>
    </row>
    <row r="59" spans="1:11" s="49" customFormat="1" ht="12.75" customHeight="1" x14ac:dyDescent="0.2">
      <c r="A59" s="50">
        <f t="shared" si="1"/>
        <v>41</v>
      </c>
      <c r="B59" s="91" t="s">
        <v>88</v>
      </c>
      <c r="C59" s="50" t="s">
        <v>48</v>
      </c>
      <c r="D59" s="65">
        <v>44926</v>
      </c>
      <c r="E59" s="49" t="s">
        <v>49</v>
      </c>
      <c r="F59" s="61">
        <f>6533931+4411477</f>
        <v>10945408</v>
      </c>
      <c r="G59" s="121">
        <f t="shared" si="0"/>
        <v>10945408</v>
      </c>
      <c r="H59" s="122"/>
      <c r="I59" s="122">
        <v>0</v>
      </c>
      <c r="J59" s="49" t="s">
        <v>34</v>
      </c>
      <c r="K59" s="50" t="s">
        <v>35</v>
      </c>
    </row>
    <row r="60" spans="1:11" s="49" customFormat="1" ht="12.75" customHeight="1" x14ac:dyDescent="0.2">
      <c r="A60" s="50">
        <f>+A59+1</f>
        <v>42</v>
      </c>
      <c r="B60" s="91" t="s">
        <v>115</v>
      </c>
      <c r="C60" s="50" t="s">
        <v>93</v>
      </c>
      <c r="D60" s="65">
        <v>44926</v>
      </c>
      <c r="E60" s="49" t="s">
        <v>49</v>
      </c>
      <c r="F60" s="61">
        <f>+I60*C13</f>
        <v>443472.23699999996</v>
      </c>
      <c r="G60" s="121">
        <f>+F60</f>
        <v>443472.23699999996</v>
      </c>
      <c r="H60" s="122"/>
      <c r="I60" s="122">
        <v>64.739999999999995</v>
      </c>
      <c r="J60" s="49" t="s">
        <v>34</v>
      </c>
      <c r="K60" s="50" t="s">
        <v>35</v>
      </c>
    </row>
    <row r="61" spans="1:11" s="49" customFormat="1" ht="12.75" customHeight="1" x14ac:dyDescent="0.2">
      <c r="A61" s="50">
        <f t="shared" si="1"/>
        <v>43</v>
      </c>
      <c r="B61" s="91" t="s">
        <v>111</v>
      </c>
      <c r="C61" s="50" t="s">
        <v>93</v>
      </c>
      <c r="D61" s="65">
        <v>44926</v>
      </c>
      <c r="E61" s="49" t="s">
        <v>49</v>
      </c>
      <c r="F61" s="61">
        <f>+I61*C13</f>
        <v>1746762.75</v>
      </c>
      <c r="G61" s="121">
        <f t="shared" ref="G61:G81" si="2">+F61</f>
        <v>1746762.75</v>
      </c>
      <c r="H61" s="122"/>
      <c r="I61" s="122">
        <v>255</v>
      </c>
      <c r="J61" s="49" t="s">
        <v>34</v>
      </c>
      <c r="K61" s="50" t="s">
        <v>35</v>
      </c>
    </row>
    <row r="62" spans="1:11" s="49" customFormat="1" ht="12.75" customHeight="1" x14ac:dyDescent="0.2">
      <c r="A62" s="50">
        <f t="shared" si="1"/>
        <v>44</v>
      </c>
      <c r="B62" s="91" t="s">
        <v>112</v>
      </c>
      <c r="C62" s="50" t="s">
        <v>93</v>
      </c>
      <c r="D62" s="65">
        <v>44926</v>
      </c>
      <c r="E62" s="49" t="s">
        <v>49</v>
      </c>
      <c r="F62" s="61">
        <f>+I62*C13</f>
        <v>51426818.875500001</v>
      </c>
      <c r="G62" s="121">
        <f t="shared" si="2"/>
        <v>51426818.875500001</v>
      </c>
      <c r="H62" s="122"/>
      <c r="I62" s="122">
        <v>7507.51</v>
      </c>
      <c r="J62" s="49" t="s">
        <v>34</v>
      </c>
      <c r="K62" s="50" t="s">
        <v>35</v>
      </c>
    </row>
    <row r="63" spans="1:11" s="49" customFormat="1" ht="12.75" customHeight="1" x14ac:dyDescent="0.2">
      <c r="A63" s="50">
        <f t="shared" si="1"/>
        <v>45</v>
      </c>
      <c r="B63" s="91" t="s">
        <v>202</v>
      </c>
      <c r="C63" s="50" t="s">
        <v>93</v>
      </c>
      <c r="D63" s="65">
        <v>44926</v>
      </c>
      <c r="E63" s="49" t="s">
        <v>49</v>
      </c>
      <c r="F63" s="61">
        <f>+I63*C13</f>
        <v>72336528</v>
      </c>
      <c r="G63" s="121">
        <f t="shared" si="2"/>
        <v>72336528</v>
      </c>
      <c r="H63" s="122"/>
      <c r="I63" s="122">
        <v>10560</v>
      </c>
      <c r="J63" s="49" t="s">
        <v>34</v>
      </c>
      <c r="K63" s="50" t="s">
        <v>35</v>
      </c>
    </row>
    <row r="64" spans="1:11" s="49" customFormat="1" ht="12.75" customHeight="1" x14ac:dyDescent="0.2">
      <c r="A64" s="50">
        <f t="shared" si="1"/>
        <v>46</v>
      </c>
      <c r="B64" s="91" t="s">
        <v>85</v>
      </c>
      <c r="C64" s="50" t="s">
        <v>93</v>
      </c>
      <c r="D64" s="65">
        <v>44926</v>
      </c>
      <c r="E64" s="49" t="s">
        <v>49</v>
      </c>
      <c r="F64" s="61">
        <f>+I64*C13</f>
        <v>91579071.955500007</v>
      </c>
      <c r="G64" s="121">
        <f t="shared" si="2"/>
        <v>91579071.955500007</v>
      </c>
      <c r="H64" s="122"/>
      <c r="I64" s="122">
        <v>13369.11</v>
      </c>
      <c r="J64" s="49" t="s">
        <v>34</v>
      </c>
      <c r="K64" s="50" t="s">
        <v>35</v>
      </c>
    </row>
    <row r="65" spans="1:11" s="49" customFormat="1" ht="12.75" customHeight="1" x14ac:dyDescent="0.2">
      <c r="A65" s="50">
        <f t="shared" si="1"/>
        <v>47</v>
      </c>
      <c r="B65" s="91" t="s">
        <v>117</v>
      </c>
      <c r="C65" s="50" t="s">
        <v>93</v>
      </c>
      <c r="D65" s="65">
        <v>44926</v>
      </c>
      <c r="E65" s="49" t="s">
        <v>49</v>
      </c>
      <c r="F65" s="61">
        <f>+I65*C13</f>
        <v>39759402.712499999</v>
      </c>
      <c r="G65" s="121">
        <f t="shared" si="2"/>
        <v>39759402.712499999</v>
      </c>
      <c r="H65" s="122"/>
      <c r="I65" s="122">
        <v>5804.25</v>
      </c>
      <c r="J65" s="49" t="s">
        <v>34</v>
      </c>
      <c r="K65" s="50" t="s">
        <v>35</v>
      </c>
    </row>
    <row r="66" spans="1:11" s="49" customFormat="1" ht="12.75" customHeight="1" x14ac:dyDescent="0.2">
      <c r="A66" s="50">
        <f t="shared" si="1"/>
        <v>48</v>
      </c>
      <c r="B66" s="91" t="s">
        <v>200</v>
      </c>
      <c r="C66" s="50" t="s">
        <v>93</v>
      </c>
      <c r="D66" s="65">
        <v>44926</v>
      </c>
      <c r="E66" s="49" t="s">
        <v>49</v>
      </c>
      <c r="F66" s="61">
        <f>+I66*C13</f>
        <v>75734152.799999997</v>
      </c>
      <c r="G66" s="121">
        <f t="shared" si="2"/>
        <v>75734152.799999997</v>
      </c>
      <c r="H66" s="122"/>
      <c r="I66" s="122">
        <v>11056</v>
      </c>
      <c r="J66" s="49" t="s">
        <v>34</v>
      </c>
      <c r="K66" s="50" t="s">
        <v>35</v>
      </c>
    </row>
    <row r="67" spans="1:11" s="49" customFormat="1" ht="12.75" customHeight="1" x14ac:dyDescent="0.2">
      <c r="A67" s="50">
        <f t="shared" si="1"/>
        <v>49</v>
      </c>
      <c r="B67" s="91" t="s">
        <v>95</v>
      </c>
      <c r="C67" s="50" t="s">
        <v>93</v>
      </c>
      <c r="D67" s="65">
        <v>44926</v>
      </c>
      <c r="E67" s="49" t="s">
        <v>49</v>
      </c>
      <c r="F67" s="61">
        <f>+I67*C13</f>
        <v>275974814.40000004</v>
      </c>
      <c r="G67" s="121">
        <f t="shared" si="2"/>
        <v>275974814.40000004</v>
      </c>
      <c r="H67" s="122"/>
      <c r="I67" s="122">
        <v>40288</v>
      </c>
      <c r="J67" s="49" t="s">
        <v>34</v>
      </c>
      <c r="K67" s="50" t="s">
        <v>35</v>
      </c>
    </row>
    <row r="68" spans="1:11" s="49" customFormat="1" ht="12.75" customHeight="1" x14ac:dyDescent="0.2">
      <c r="A68" s="50">
        <f t="shared" si="1"/>
        <v>50</v>
      </c>
      <c r="B68" s="91" t="s">
        <v>203</v>
      </c>
      <c r="C68" s="50" t="s">
        <v>93</v>
      </c>
      <c r="D68" s="65">
        <v>44926</v>
      </c>
      <c r="E68" s="49" t="s">
        <v>49</v>
      </c>
      <c r="F68" s="61">
        <f>+I68*C13</f>
        <v>515227880.75999999</v>
      </c>
      <c r="G68" s="121">
        <f t="shared" si="2"/>
        <v>515227880.75999999</v>
      </c>
      <c r="H68" s="122"/>
      <c r="I68" s="122">
        <v>75215.199999999997</v>
      </c>
      <c r="J68" s="49" t="s">
        <v>34</v>
      </c>
      <c r="K68" s="50" t="s">
        <v>35</v>
      </c>
    </row>
    <row r="69" spans="1:11" s="49" customFormat="1" ht="12.75" customHeight="1" x14ac:dyDescent="0.2">
      <c r="A69" s="50">
        <f t="shared" si="1"/>
        <v>51</v>
      </c>
      <c r="B69" s="91" t="s">
        <v>114</v>
      </c>
      <c r="C69" s="50" t="s">
        <v>93</v>
      </c>
      <c r="D69" s="65">
        <v>44926</v>
      </c>
      <c r="E69" s="49" t="s">
        <v>49</v>
      </c>
      <c r="F69" s="61">
        <f>+I69*C13</f>
        <v>37879063.987500004</v>
      </c>
      <c r="G69" s="121">
        <f t="shared" si="2"/>
        <v>37879063.987500004</v>
      </c>
      <c r="H69" s="122"/>
      <c r="I69" s="122">
        <v>5529.75</v>
      </c>
      <c r="J69" s="49" t="s">
        <v>34</v>
      </c>
      <c r="K69" s="50" t="s">
        <v>35</v>
      </c>
    </row>
    <row r="70" spans="1:11" s="49" customFormat="1" ht="12.75" customHeight="1" x14ac:dyDescent="0.2">
      <c r="A70" s="50">
        <f t="shared" si="1"/>
        <v>52</v>
      </c>
      <c r="B70" s="91" t="s">
        <v>125</v>
      </c>
      <c r="C70" s="50" t="s">
        <v>93</v>
      </c>
      <c r="D70" s="65">
        <v>44926</v>
      </c>
      <c r="E70" s="49" t="s">
        <v>49</v>
      </c>
      <c r="F70" s="61">
        <f>+I70*C13</f>
        <v>122999497.8</v>
      </c>
      <c r="G70" s="121">
        <f t="shared" si="2"/>
        <v>122999497.8</v>
      </c>
      <c r="H70" s="122"/>
      <c r="I70" s="122">
        <v>17956</v>
      </c>
      <c r="J70" s="49" t="s">
        <v>34</v>
      </c>
      <c r="K70" s="50" t="s">
        <v>35</v>
      </c>
    </row>
    <row r="71" spans="1:11" s="49" customFormat="1" ht="12.75" customHeight="1" x14ac:dyDescent="0.2">
      <c r="A71" s="50">
        <f t="shared" si="1"/>
        <v>53</v>
      </c>
      <c r="B71" s="91" t="s">
        <v>122</v>
      </c>
      <c r="C71" s="50" t="s">
        <v>93</v>
      </c>
      <c r="D71" s="65">
        <v>44926</v>
      </c>
      <c r="E71" s="49" t="s">
        <v>49</v>
      </c>
      <c r="F71" s="61">
        <f>+I71*C13</f>
        <v>-214419032.09099999</v>
      </c>
      <c r="G71" s="121">
        <f t="shared" si="2"/>
        <v>-214419032.09099999</v>
      </c>
      <c r="H71" s="122"/>
      <c r="I71" s="122">
        <v>-31301.82</v>
      </c>
      <c r="J71" s="49" t="s">
        <v>34</v>
      </c>
      <c r="K71" s="50" t="s">
        <v>35</v>
      </c>
    </row>
    <row r="72" spans="1:11" s="49" customFormat="1" ht="12.75" customHeight="1" x14ac:dyDescent="0.2">
      <c r="A72" s="50">
        <f t="shared" si="1"/>
        <v>54</v>
      </c>
      <c r="B72" s="91" t="s">
        <v>124</v>
      </c>
      <c r="C72" s="50" t="s">
        <v>93</v>
      </c>
      <c r="D72" s="65">
        <v>44926</v>
      </c>
      <c r="E72" s="49" t="s">
        <v>49</v>
      </c>
      <c r="F72" s="61">
        <f>+I72*C13</f>
        <v>41682554.25</v>
      </c>
      <c r="G72" s="121">
        <f t="shared" si="2"/>
        <v>41682554.25</v>
      </c>
      <c r="H72" s="122"/>
      <c r="I72" s="122">
        <v>6085</v>
      </c>
      <c r="J72" s="49" t="s">
        <v>34</v>
      </c>
      <c r="K72" s="50" t="s">
        <v>35</v>
      </c>
    </row>
    <row r="73" spans="1:11" s="49" customFormat="1" ht="12.75" customHeight="1" x14ac:dyDescent="0.2">
      <c r="A73" s="50">
        <f t="shared" si="1"/>
        <v>55</v>
      </c>
      <c r="B73" s="91" t="s">
        <v>102</v>
      </c>
      <c r="C73" s="50" t="s">
        <v>93</v>
      </c>
      <c r="D73" s="65">
        <v>44926</v>
      </c>
      <c r="E73" s="49" t="s">
        <v>49</v>
      </c>
      <c r="F73" s="61">
        <f>+I73*C13</f>
        <v>68500.5</v>
      </c>
      <c r="G73" s="121">
        <f t="shared" si="2"/>
        <v>68500.5</v>
      </c>
      <c r="H73" s="122"/>
      <c r="I73" s="122">
        <v>10</v>
      </c>
      <c r="J73" s="49" t="s">
        <v>34</v>
      </c>
      <c r="K73" s="50" t="s">
        <v>35</v>
      </c>
    </row>
    <row r="74" spans="1:11" s="49" customFormat="1" ht="12.75" customHeight="1" x14ac:dyDescent="0.2">
      <c r="A74" s="50">
        <f t="shared" si="1"/>
        <v>56</v>
      </c>
      <c r="B74" s="91" t="s">
        <v>123</v>
      </c>
      <c r="C74" s="50" t="s">
        <v>93</v>
      </c>
      <c r="D74" s="65">
        <v>44926</v>
      </c>
      <c r="E74" s="49" t="s">
        <v>49</v>
      </c>
      <c r="F74" s="61">
        <f>+I74*C13</f>
        <v>8151559.5</v>
      </c>
      <c r="G74" s="121">
        <f t="shared" si="2"/>
        <v>8151559.5</v>
      </c>
      <c r="H74" s="122"/>
      <c r="I74" s="122">
        <v>1190</v>
      </c>
      <c r="J74" s="49" t="s">
        <v>34</v>
      </c>
      <c r="K74" s="50" t="s">
        <v>35</v>
      </c>
    </row>
    <row r="75" spans="1:11" s="49" customFormat="1" ht="12.75" customHeight="1" x14ac:dyDescent="0.2">
      <c r="A75" s="50">
        <f t="shared" si="1"/>
        <v>57</v>
      </c>
      <c r="B75" s="91" t="s">
        <v>113</v>
      </c>
      <c r="C75" s="50" t="s">
        <v>93</v>
      </c>
      <c r="D75" s="65">
        <v>44926</v>
      </c>
      <c r="E75" s="49" t="s">
        <v>49</v>
      </c>
      <c r="F75" s="61">
        <f>+I75*C13</f>
        <v>10700189.103</v>
      </c>
      <c r="G75" s="121">
        <f t="shared" si="2"/>
        <v>10700189.103</v>
      </c>
      <c r="H75" s="122"/>
      <c r="I75" s="122">
        <v>1562.06</v>
      </c>
      <c r="J75" s="49" t="s">
        <v>34</v>
      </c>
      <c r="K75" s="50" t="s">
        <v>35</v>
      </c>
    </row>
    <row r="76" spans="1:11" s="49" customFormat="1" ht="12.75" customHeight="1" x14ac:dyDescent="0.2">
      <c r="A76" s="50">
        <f t="shared" si="1"/>
        <v>58</v>
      </c>
      <c r="B76" s="91" t="s">
        <v>94</v>
      </c>
      <c r="C76" s="50" t="s">
        <v>93</v>
      </c>
      <c r="D76" s="65">
        <v>44926</v>
      </c>
      <c r="E76" s="49" t="s">
        <v>49</v>
      </c>
      <c r="F76" s="61">
        <f>+I76*C13</f>
        <v>2277214044.8790002</v>
      </c>
      <c r="G76" s="121">
        <f t="shared" si="2"/>
        <v>2277214044.8790002</v>
      </c>
      <c r="H76" s="122"/>
      <c r="I76" s="122">
        <v>332437.58</v>
      </c>
      <c r="J76" s="49" t="s">
        <v>34</v>
      </c>
      <c r="K76" s="50" t="s">
        <v>35</v>
      </c>
    </row>
    <row r="77" spans="1:11" s="49" customFormat="1" ht="12.75" customHeight="1" x14ac:dyDescent="0.2">
      <c r="A77" s="50">
        <f t="shared" si="1"/>
        <v>59</v>
      </c>
      <c r="B77" s="91" t="s">
        <v>116</v>
      </c>
      <c r="C77" s="50" t="s">
        <v>93</v>
      </c>
      <c r="D77" s="65">
        <v>44926</v>
      </c>
      <c r="E77" s="49" t="s">
        <v>49</v>
      </c>
      <c r="F77" s="61">
        <f>+I77*C13</f>
        <v>299347185</v>
      </c>
      <c r="G77" s="121">
        <f t="shared" si="2"/>
        <v>299347185</v>
      </c>
      <c r="H77" s="122"/>
      <c r="I77" s="122">
        <v>43700</v>
      </c>
      <c r="J77" s="49" t="s">
        <v>34</v>
      </c>
      <c r="K77" s="50" t="s">
        <v>35</v>
      </c>
    </row>
    <row r="78" spans="1:11" s="49" customFormat="1" ht="12.75" customHeight="1" x14ac:dyDescent="0.2">
      <c r="A78" s="50">
        <f t="shared" si="1"/>
        <v>60</v>
      </c>
      <c r="B78" s="91" t="s">
        <v>96</v>
      </c>
      <c r="C78" s="50" t="s">
        <v>93</v>
      </c>
      <c r="D78" s="65">
        <v>44926</v>
      </c>
      <c r="E78" s="49" t="s">
        <v>49</v>
      </c>
      <c r="F78" s="61">
        <f>+H78*D13</f>
        <v>445365953.94999999</v>
      </c>
      <c r="G78" s="121">
        <f t="shared" si="2"/>
        <v>445365953.94999999</v>
      </c>
      <c r="H78" s="122">
        <v>62127.5</v>
      </c>
      <c r="I78" s="122">
        <v>0</v>
      </c>
      <c r="J78" s="49" t="s">
        <v>34</v>
      </c>
      <c r="K78" s="50" t="s">
        <v>35</v>
      </c>
    </row>
    <row r="79" spans="1:11" s="49" customFormat="1" ht="12.75" customHeight="1" x14ac:dyDescent="0.2">
      <c r="A79" s="50">
        <f t="shared" si="1"/>
        <v>61</v>
      </c>
      <c r="B79" s="91" t="s">
        <v>201</v>
      </c>
      <c r="C79" s="50" t="s">
        <v>93</v>
      </c>
      <c r="D79" s="65">
        <v>44926</v>
      </c>
      <c r="E79" s="49" t="s">
        <v>49</v>
      </c>
      <c r="F79" s="61">
        <f>+H79*D13</f>
        <v>-1989280.95</v>
      </c>
      <c r="G79" s="121">
        <f t="shared" si="2"/>
        <v>-1989280.95</v>
      </c>
      <c r="H79" s="122">
        <v>-277.5</v>
      </c>
      <c r="I79" s="122">
        <v>0</v>
      </c>
      <c r="J79" s="49" t="s">
        <v>34</v>
      </c>
      <c r="K79" s="50" t="s">
        <v>35</v>
      </c>
    </row>
    <row r="80" spans="1:11" s="49" customFormat="1" ht="12.75" customHeight="1" x14ac:dyDescent="0.2">
      <c r="A80" s="50">
        <f t="shared" si="1"/>
        <v>62</v>
      </c>
      <c r="B80" s="91" t="s">
        <v>121</v>
      </c>
      <c r="C80" s="50" t="s">
        <v>93</v>
      </c>
      <c r="D80" s="65">
        <v>44926</v>
      </c>
      <c r="E80" s="49" t="s">
        <v>49</v>
      </c>
      <c r="F80" s="61">
        <f>+H80*D13</f>
        <v>592913.25180000009</v>
      </c>
      <c r="G80" s="121">
        <f t="shared" si="2"/>
        <v>592913.25180000009</v>
      </c>
      <c r="H80" s="122">
        <v>82.710000000000008</v>
      </c>
      <c r="I80" s="122">
        <v>0</v>
      </c>
      <c r="J80" s="49" t="s">
        <v>34</v>
      </c>
      <c r="K80" s="50" t="s">
        <v>35</v>
      </c>
    </row>
    <row r="81" spans="1:23" s="49" customFormat="1" ht="12.75" customHeight="1" thickBot="1" x14ac:dyDescent="0.25">
      <c r="A81" s="50">
        <f t="shared" si="1"/>
        <v>63</v>
      </c>
      <c r="B81" s="66" t="s">
        <v>101</v>
      </c>
      <c r="C81" s="50" t="s">
        <v>93</v>
      </c>
      <c r="D81" s="65">
        <v>44926</v>
      </c>
      <c r="E81" s="49" t="s">
        <v>49</v>
      </c>
      <c r="F81" s="61">
        <f>+H81*D13</f>
        <v>21075625.199999999</v>
      </c>
      <c r="G81" s="121">
        <f t="shared" si="2"/>
        <v>21075625.199999999</v>
      </c>
      <c r="H81" s="122">
        <v>2940</v>
      </c>
      <c r="I81" s="122">
        <v>0</v>
      </c>
      <c r="J81" s="49" t="s">
        <v>34</v>
      </c>
      <c r="K81" s="50" t="s">
        <v>35</v>
      </c>
    </row>
    <row r="82" spans="1:23" s="49" customFormat="1" ht="13.5" customHeight="1" thickBot="1" x14ac:dyDescent="0.25">
      <c r="B82" s="66"/>
      <c r="C82" s="66"/>
      <c r="E82" s="75" t="s">
        <v>19</v>
      </c>
      <c r="F82" s="76">
        <f>SUM(F19:F81)</f>
        <v>5395456092.8708</v>
      </c>
      <c r="G82" s="76">
        <f>SUM(G19:G81)</f>
        <v>5395456092.8708</v>
      </c>
      <c r="H82" s="76">
        <f>SUM(H19:H81)</f>
        <v>64872.71</v>
      </c>
      <c r="I82" s="76">
        <f>SUM(I19:I81)</f>
        <v>541288.38</v>
      </c>
    </row>
    <row r="83" spans="1:23" s="49" customFormat="1" ht="10.5" customHeight="1" thickTop="1" x14ac:dyDescent="0.2">
      <c r="A83" s="128"/>
      <c r="B83" s="129"/>
      <c r="C83" s="129"/>
      <c r="D83" s="130"/>
      <c r="E83" s="131"/>
      <c r="F83" s="132"/>
      <c r="G83" s="133"/>
      <c r="H83" s="133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</row>
    <row r="84" spans="1:23" s="49" customFormat="1" x14ac:dyDescent="0.2">
      <c r="B84" s="66"/>
      <c r="C84" s="66"/>
      <c r="F84" s="61"/>
      <c r="G84" s="55"/>
    </row>
    <row r="85" spans="1:23" s="49" customFormat="1" x14ac:dyDescent="0.2">
      <c r="A85" s="128" t="s">
        <v>18</v>
      </c>
      <c r="B85" s="66"/>
      <c r="C85" s="66"/>
      <c r="E85" s="55"/>
      <c r="F85" s="55"/>
      <c r="G85" s="55"/>
    </row>
    <row r="86" spans="1:23" s="49" customFormat="1" x14ac:dyDescent="0.2">
      <c r="B86" s="66"/>
      <c r="C86" s="66"/>
      <c r="E86" s="50"/>
      <c r="F86" s="67"/>
    </row>
    <row r="87" spans="1:23" s="49" customFormat="1" ht="12.75" customHeight="1" x14ac:dyDescent="0.2">
      <c r="A87" s="114" t="s">
        <v>2</v>
      </c>
      <c r="B87" s="106" t="s">
        <v>12</v>
      </c>
      <c r="C87" s="106" t="s">
        <v>4</v>
      </c>
      <c r="D87" s="106" t="s">
        <v>26</v>
      </c>
      <c r="E87" s="106" t="s">
        <v>5</v>
      </c>
      <c r="F87" s="101" t="s">
        <v>6</v>
      </c>
      <c r="G87" s="108" t="s">
        <v>6</v>
      </c>
      <c r="H87" s="108"/>
      <c r="I87" s="108"/>
      <c r="J87" s="106" t="s">
        <v>7</v>
      </c>
      <c r="K87" s="106" t="s">
        <v>20</v>
      </c>
    </row>
    <row r="88" spans="1:23" s="49" customFormat="1" ht="13.5" thickBot="1" x14ac:dyDescent="0.25">
      <c r="A88" s="115"/>
      <c r="B88" s="107"/>
      <c r="C88" s="107"/>
      <c r="D88" s="107"/>
      <c r="E88" s="107"/>
      <c r="F88" s="72" t="s">
        <v>8</v>
      </c>
      <c r="G88" s="73" t="s">
        <v>9</v>
      </c>
      <c r="H88" s="73"/>
      <c r="I88" s="73" t="s">
        <v>10</v>
      </c>
      <c r="J88" s="107"/>
      <c r="K88" s="107"/>
    </row>
    <row r="89" spans="1:23" s="49" customFormat="1" x14ac:dyDescent="0.2">
      <c r="A89" s="50"/>
      <c r="B89" s="66"/>
      <c r="C89" s="66"/>
      <c r="D89" s="65"/>
      <c r="E89" s="65"/>
      <c r="F89" s="67"/>
      <c r="G89" s="134"/>
      <c r="H89" s="134"/>
      <c r="I89" s="82"/>
      <c r="K89" s="50"/>
    </row>
    <row r="90" spans="1:23" x14ac:dyDescent="0.2">
      <c r="A90" s="15"/>
      <c r="D90" s="31"/>
      <c r="E90" s="31"/>
      <c r="F90" s="17"/>
      <c r="G90" s="34"/>
      <c r="H90" s="34"/>
      <c r="I90" s="41"/>
      <c r="K90" s="15"/>
    </row>
    <row r="91" spans="1:23" ht="3" customHeight="1" thickBot="1" x14ac:dyDescent="0.25">
      <c r="A91" s="18"/>
      <c r="B91" s="19"/>
      <c r="C91" s="19"/>
      <c r="D91" s="18"/>
      <c r="E91" s="20"/>
      <c r="F91" s="21"/>
      <c r="G91" s="38"/>
      <c r="H91" s="38"/>
      <c r="I91" s="42"/>
      <c r="J91" s="18"/>
      <c r="K91" s="18"/>
    </row>
    <row r="92" spans="1:23" ht="13.5" thickBot="1" x14ac:dyDescent="0.25">
      <c r="E92" s="64" t="s">
        <v>19</v>
      </c>
      <c r="F92" s="26">
        <f>+SUM(F89:F91)</f>
        <v>0</v>
      </c>
      <c r="G92" s="26">
        <f>+SUM(G89:G91)</f>
        <v>0</v>
      </c>
      <c r="H92" s="26"/>
      <c r="I92" s="40">
        <f>+SUM(I89:I91)</f>
        <v>0</v>
      </c>
    </row>
    <row r="93" spans="1:23" ht="13.5" thickTop="1" x14ac:dyDescent="0.2">
      <c r="F93" s="17"/>
    </row>
    <row r="94" spans="1:23" x14ac:dyDescent="0.2">
      <c r="B94" s="16" t="s">
        <v>39</v>
      </c>
      <c r="F94" s="17"/>
    </row>
    <row r="95" spans="1:23" x14ac:dyDescent="0.2">
      <c r="F95" s="17"/>
    </row>
    <row r="96" spans="1:23" x14ac:dyDescent="0.2">
      <c r="F96" s="17"/>
    </row>
    <row r="97" spans="6:10" x14ac:dyDescent="0.2">
      <c r="F97" s="17"/>
      <c r="G97" s="34"/>
      <c r="H97" s="34"/>
      <c r="I97" s="103"/>
      <c r="J97" s="103"/>
    </row>
    <row r="98" spans="6:10" x14ac:dyDescent="0.2">
      <c r="F98" s="17"/>
      <c r="I98" s="54" t="s">
        <v>84</v>
      </c>
      <c r="J98" s="54"/>
    </row>
    <row r="99" spans="6:10" x14ac:dyDescent="0.2">
      <c r="F99" s="17"/>
    </row>
    <row r="100" spans="6:10" x14ac:dyDescent="0.2">
      <c r="F100" s="17"/>
    </row>
    <row r="101" spans="6:10" x14ac:dyDescent="0.2">
      <c r="F101" s="17"/>
    </row>
    <row r="102" spans="6:10" x14ac:dyDescent="0.2">
      <c r="F102" s="17"/>
    </row>
    <row r="103" spans="6:10" x14ac:dyDescent="0.2">
      <c r="F103" s="17"/>
    </row>
    <row r="104" spans="6:10" x14ac:dyDescent="0.2">
      <c r="F104" s="17"/>
    </row>
    <row r="105" spans="6:10" x14ac:dyDescent="0.2">
      <c r="F105" s="17"/>
    </row>
    <row r="106" spans="6:10" x14ac:dyDescent="0.2">
      <c r="F106" s="17"/>
    </row>
    <row r="107" spans="6:10" x14ac:dyDescent="0.2">
      <c r="F107" s="17"/>
    </row>
    <row r="108" spans="6:10" x14ac:dyDescent="0.2">
      <c r="F108" s="17"/>
    </row>
    <row r="109" spans="6:10" x14ac:dyDescent="0.2">
      <c r="F109" s="17"/>
    </row>
    <row r="110" spans="6:10" x14ac:dyDescent="0.2">
      <c r="F110" s="17"/>
    </row>
    <row r="111" spans="6:10" x14ac:dyDescent="0.2">
      <c r="F111" s="17"/>
    </row>
    <row r="112" spans="6:10" x14ac:dyDescent="0.2">
      <c r="F112" s="17"/>
    </row>
    <row r="113" spans="6:6" x14ac:dyDescent="0.2">
      <c r="F113" s="17"/>
    </row>
    <row r="114" spans="6:6" x14ac:dyDescent="0.2">
      <c r="F114" s="17"/>
    </row>
    <row r="115" spans="6:6" x14ac:dyDescent="0.2">
      <c r="F115" s="17"/>
    </row>
    <row r="116" spans="6:6" x14ac:dyDescent="0.2">
      <c r="F116" s="17"/>
    </row>
    <row r="117" spans="6:6" x14ac:dyDescent="0.2">
      <c r="F117" s="17"/>
    </row>
    <row r="118" spans="6:6" x14ac:dyDescent="0.2">
      <c r="F118" s="17"/>
    </row>
    <row r="119" spans="6:6" x14ac:dyDescent="0.2">
      <c r="F119" s="17"/>
    </row>
    <row r="120" spans="6:6" x14ac:dyDescent="0.2">
      <c r="F120" s="17"/>
    </row>
    <row r="121" spans="6:6" x14ac:dyDescent="0.2">
      <c r="F121" s="17"/>
    </row>
    <row r="122" spans="6:6" x14ac:dyDescent="0.2">
      <c r="F122" s="17"/>
    </row>
    <row r="123" spans="6:6" x14ac:dyDescent="0.2">
      <c r="F123" s="17"/>
    </row>
    <row r="124" spans="6:6" x14ac:dyDescent="0.2">
      <c r="F124" s="17"/>
    </row>
    <row r="125" spans="6:6" x14ac:dyDescent="0.2">
      <c r="F125" s="17"/>
    </row>
    <row r="126" spans="6:6" x14ac:dyDescent="0.2">
      <c r="F126" s="17"/>
    </row>
    <row r="127" spans="6:6" x14ac:dyDescent="0.2">
      <c r="F127" s="17"/>
    </row>
    <row r="128" spans="6:6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</sheetData>
  <sortState ref="B25:F58">
    <sortCondition ref="B25:B58"/>
  </sortState>
  <mergeCells count="17">
    <mergeCell ref="I97:J97"/>
    <mergeCell ref="A87:A88"/>
    <mergeCell ref="B87:B88"/>
    <mergeCell ref="D87:D88"/>
    <mergeCell ref="C17:C18"/>
    <mergeCell ref="C87:C88"/>
    <mergeCell ref="A17:A18"/>
    <mergeCell ref="B17:B18"/>
    <mergeCell ref="D17:D18"/>
    <mergeCell ref="K17:K18"/>
    <mergeCell ref="K87:K88"/>
    <mergeCell ref="E87:E88"/>
    <mergeCell ref="G87:I87"/>
    <mergeCell ref="J87:J88"/>
    <mergeCell ref="J17:J18"/>
    <mergeCell ref="G17:I17"/>
    <mergeCell ref="E17:E18"/>
  </mergeCells>
  <phoneticPr fontId="6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5"/>
  <sheetViews>
    <sheetView showGridLines="0" topLeftCell="A7" zoomScale="85" zoomScaleNormal="85" workbookViewId="0">
      <selection activeCell="I25" sqref="I25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5" customForma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52"/>
      <c r="I7" s="1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6" t="str">
        <f>+Índice!B19&amp;Índice!C19</f>
        <v>3. Deudas Diversas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30.06.2022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5">
        <f>+Índice!D15</f>
        <v>6850.05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110" t="s">
        <v>2</v>
      </c>
      <c r="B16" s="104" t="s">
        <v>13</v>
      </c>
      <c r="C16" s="104" t="s">
        <v>4</v>
      </c>
      <c r="D16" s="104" t="s">
        <v>26</v>
      </c>
      <c r="E16" s="104" t="s">
        <v>5</v>
      </c>
      <c r="F16" s="12" t="s">
        <v>6</v>
      </c>
      <c r="G16" s="109" t="s">
        <v>6</v>
      </c>
      <c r="H16" s="109"/>
      <c r="I16" s="104" t="s">
        <v>7</v>
      </c>
      <c r="J16" s="104" t="s">
        <v>20</v>
      </c>
    </row>
    <row r="17" spans="1:22" ht="13.5" thickBot="1" x14ac:dyDescent="0.25">
      <c r="A17" s="111"/>
      <c r="B17" s="105"/>
      <c r="C17" s="105"/>
      <c r="D17" s="105"/>
      <c r="E17" s="105"/>
      <c r="F17" s="13" t="s">
        <v>8</v>
      </c>
      <c r="G17" s="14" t="s">
        <v>9</v>
      </c>
      <c r="H17" s="14" t="s">
        <v>10</v>
      </c>
      <c r="I17" s="105"/>
      <c r="J17" s="105"/>
    </row>
    <row r="18" spans="1:22" s="49" customFormat="1" x14ac:dyDescent="0.2">
      <c r="A18" s="50">
        <v>1</v>
      </c>
      <c r="B18" s="66" t="s">
        <v>33</v>
      </c>
      <c r="D18" s="65">
        <v>44742</v>
      </c>
      <c r="E18" s="65">
        <v>44762</v>
      </c>
      <c r="F18" s="67">
        <v>127204642</v>
      </c>
      <c r="G18" s="67">
        <f>+F18</f>
        <v>127204642</v>
      </c>
      <c r="I18" s="50" t="s">
        <v>40</v>
      </c>
      <c r="J18" s="50" t="s">
        <v>35</v>
      </c>
    </row>
    <row r="19" spans="1:22" s="49" customFormat="1" x14ac:dyDescent="0.2">
      <c r="A19" s="50">
        <v>2</v>
      </c>
      <c r="B19" s="66" t="s">
        <v>32</v>
      </c>
      <c r="D19" s="65">
        <v>44742</v>
      </c>
      <c r="E19" s="65">
        <v>44749</v>
      </c>
      <c r="F19" s="67">
        <v>71868918</v>
      </c>
      <c r="G19" s="67">
        <f t="shared" ref="G19:G22" si="0">+F19</f>
        <v>71868918</v>
      </c>
      <c r="I19" s="50" t="s">
        <v>40</v>
      </c>
      <c r="J19" s="50" t="s">
        <v>35</v>
      </c>
    </row>
    <row r="20" spans="1:22" s="49" customFormat="1" x14ac:dyDescent="0.2">
      <c r="A20" s="50">
        <f>+A19+1</f>
        <v>3</v>
      </c>
      <c r="B20" s="66" t="s">
        <v>74</v>
      </c>
      <c r="D20" s="65">
        <v>44742</v>
      </c>
      <c r="E20" s="65">
        <v>44926</v>
      </c>
      <c r="F20" s="67">
        <v>178846251</v>
      </c>
      <c r="G20" s="67">
        <f t="shared" si="0"/>
        <v>178846251</v>
      </c>
      <c r="I20" s="50" t="s">
        <v>40</v>
      </c>
      <c r="J20" s="50" t="s">
        <v>35</v>
      </c>
    </row>
    <row r="21" spans="1:22" s="49" customFormat="1" x14ac:dyDescent="0.2">
      <c r="A21" s="50">
        <f t="shared" ref="A21:A22" si="1">+A20+1</f>
        <v>4</v>
      </c>
      <c r="B21" s="66" t="s">
        <v>75</v>
      </c>
      <c r="D21" s="65">
        <v>44681</v>
      </c>
      <c r="E21" s="65">
        <v>44926</v>
      </c>
      <c r="F21" s="67">
        <v>17435050552</v>
      </c>
      <c r="G21" s="67">
        <f t="shared" si="0"/>
        <v>17435050552</v>
      </c>
      <c r="I21" s="50" t="s">
        <v>40</v>
      </c>
      <c r="J21" s="50" t="s">
        <v>35</v>
      </c>
    </row>
    <row r="22" spans="1:22" s="49" customFormat="1" ht="13.5" thickBot="1" x14ac:dyDescent="0.25">
      <c r="A22" s="50">
        <f t="shared" si="1"/>
        <v>5</v>
      </c>
      <c r="B22" s="66" t="s">
        <v>90</v>
      </c>
      <c r="D22" s="65">
        <v>44562</v>
      </c>
      <c r="E22" s="65">
        <v>44926</v>
      </c>
      <c r="F22" s="67">
        <v>174686510</v>
      </c>
      <c r="G22" s="67">
        <f t="shared" si="0"/>
        <v>174686510</v>
      </c>
      <c r="I22" s="50" t="s">
        <v>40</v>
      </c>
      <c r="J22" s="50" t="s">
        <v>35</v>
      </c>
    </row>
    <row r="23" spans="1:22" ht="11.25" customHeight="1" thickBot="1" x14ac:dyDescent="0.25">
      <c r="E23" s="25" t="s">
        <v>19</v>
      </c>
      <c r="F23" s="26">
        <f>+SUM(F18:F22)</f>
        <v>17987656873</v>
      </c>
      <c r="G23" s="39">
        <f>+SUM(G18:G22)</f>
        <v>17987656873</v>
      </c>
      <c r="H23" s="27">
        <f>+SUM(H18:H22)</f>
        <v>0</v>
      </c>
    </row>
    <row r="24" spans="1:22" customFormat="1" ht="13.5" thickTop="1" x14ac:dyDescent="0.2">
      <c r="A24" s="5"/>
      <c r="B24" s="9"/>
      <c r="C24" s="10"/>
      <c r="D24" s="1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">
      <c r="F25" s="17"/>
      <c r="G25" s="34"/>
    </row>
    <row r="26" spans="1:22" ht="18" x14ac:dyDescent="0.25">
      <c r="A26" s="11" t="s">
        <v>18</v>
      </c>
      <c r="F26" s="17"/>
    </row>
    <row r="27" spans="1:22" x14ac:dyDescent="0.2">
      <c r="F27" s="17"/>
    </row>
    <row r="28" spans="1:22" ht="12.75" customHeight="1" x14ac:dyDescent="0.2">
      <c r="A28" s="110" t="s">
        <v>2</v>
      </c>
      <c r="B28" s="104" t="s">
        <v>13</v>
      </c>
      <c r="C28" s="104" t="s">
        <v>4</v>
      </c>
      <c r="D28" s="104" t="s">
        <v>26</v>
      </c>
      <c r="E28" s="104" t="s">
        <v>5</v>
      </c>
      <c r="F28" s="12" t="s">
        <v>6</v>
      </c>
      <c r="G28" s="109" t="s">
        <v>6</v>
      </c>
      <c r="H28" s="109"/>
      <c r="I28" s="104" t="s">
        <v>7</v>
      </c>
      <c r="J28" s="104" t="s">
        <v>20</v>
      </c>
    </row>
    <row r="29" spans="1:22" ht="13.5" thickBot="1" x14ac:dyDescent="0.25">
      <c r="A29" s="111"/>
      <c r="B29" s="105"/>
      <c r="C29" s="105"/>
      <c r="D29" s="105"/>
      <c r="E29" s="105"/>
      <c r="F29" s="13" t="s">
        <v>8</v>
      </c>
      <c r="G29" s="14" t="s">
        <v>9</v>
      </c>
      <c r="H29" s="14" t="s">
        <v>10</v>
      </c>
      <c r="I29" s="105"/>
      <c r="J29" s="105"/>
    </row>
    <row r="30" spans="1:22" x14ac:dyDescent="0.2">
      <c r="A30" s="15">
        <v>1</v>
      </c>
      <c r="F30" s="24"/>
    </row>
    <row r="31" spans="1:22" hidden="1" x14ac:dyDescent="0.2">
      <c r="A31" s="15">
        <v>2</v>
      </c>
      <c r="F31" s="17">
        <f>+G31+H31*$C$12</f>
        <v>0</v>
      </c>
    </row>
    <row r="32" spans="1:22" ht="15" hidden="1" x14ac:dyDescent="0.2">
      <c r="A32" s="32" t="s">
        <v>11</v>
      </c>
      <c r="F32" s="17">
        <f>+G32+H32*$C$12</f>
        <v>0</v>
      </c>
    </row>
    <row r="33" spans="1:10" ht="3" customHeight="1" thickBot="1" x14ac:dyDescent="0.25">
      <c r="A33" s="18"/>
      <c r="B33" s="19"/>
      <c r="C33" s="18"/>
      <c r="D33" s="18"/>
      <c r="E33" s="20"/>
      <c r="F33" s="21"/>
      <c r="G33" s="18"/>
      <c r="H33" s="18"/>
      <c r="I33" s="18"/>
      <c r="J33" s="18"/>
    </row>
    <row r="34" spans="1:10" ht="13.5" thickBot="1" x14ac:dyDescent="0.25">
      <c r="E34" s="25" t="s">
        <v>19</v>
      </c>
      <c r="F34" s="26">
        <v>0</v>
      </c>
      <c r="G34" s="26">
        <f>+SUM(G30:G33)</f>
        <v>0</v>
      </c>
      <c r="H34" s="26">
        <f>+SUM(H30:H33)</f>
        <v>0</v>
      </c>
    </row>
    <row r="35" spans="1:10" ht="13.5" thickTop="1" x14ac:dyDescent="0.2">
      <c r="F35" s="17"/>
    </row>
    <row r="36" spans="1:10" x14ac:dyDescent="0.2">
      <c r="F36" s="17"/>
    </row>
    <row r="37" spans="1:10" x14ac:dyDescent="0.2">
      <c r="B37" s="16" t="s">
        <v>52</v>
      </c>
      <c r="F37" s="17"/>
    </row>
    <row r="38" spans="1:10" x14ac:dyDescent="0.2">
      <c r="F38" s="17"/>
    </row>
    <row r="39" spans="1:10" x14ac:dyDescent="0.2">
      <c r="F39" s="17"/>
      <c r="H39" s="103"/>
      <c r="I39" s="103"/>
    </row>
    <row r="40" spans="1:10" x14ac:dyDescent="0.2">
      <c r="F40" s="17"/>
      <c r="H40" s="54" t="s">
        <v>84</v>
      </c>
      <c r="I40" s="54"/>
    </row>
    <row r="41" spans="1:10" x14ac:dyDescent="0.2">
      <c r="F41" s="17"/>
    </row>
    <row r="42" spans="1:10" x14ac:dyDescent="0.2">
      <c r="F42" s="17"/>
    </row>
    <row r="43" spans="1:10" x14ac:dyDescent="0.2">
      <c r="F43" s="17"/>
    </row>
    <row r="44" spans="1:10" x14ac:dyDescent="0.2">
      <c r="F44" s="17"/>
    </row>
    <row r="45" spans="1:10" x14ac:dyDescent="0.2">
      <c r="F45" s="17"/>
    </row>
    <row r="46" spans="1:10" x14ac:dyDescent="0.2">
      <c r="F46" s="17"/>
    </row>
    <row r="47" spans="1:10" x14ac:dyDescent="0.2">
      <c r="F47" s="17"/>
    </row>
    <row r="48" spans="1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  <row r="94" spans="6:6" x14ac:dyDescent="0.2">
      <c r="F94" s="17"/>
    </row>
    <row r="95" spans="6:6" x14ac:dyDescent="0.2">
      <c r="F95" s="17"/>
    </row>
  </sheetData>
  <mergeCells count="17">
    <mergeCell ref="A28:A29"/>
    <mergeCell ref="B28:B29"/>
    <mergeCell ref="A16:A17"/>
    <mergeCell ref="E16:E17"/>
    <mergeCell ref="B16:B17"/>
    <mergeCell ref="C16:C17"/>
    <mergeCell ref="D16:D17"/>
    <mergeCell ref="C28:C29"/>
    <mergeCell ref="D28:D29"/>
    <mergeCell ref="H39:I39"/>
    <mergeCell ref="J16:J17"/>
    <mergeCell ref="J28:J29"/>
    <mergeCell ref="E28:E29"/>
    <mergeCell ref="G28:H28"/>
    <mergeCell ref="I28:I29"/>
    <mergeCell ref="I16:I17"/>
    <mergeCell ref="G16:H16"/>
  </mergeCells>
  <phoneticPr fontId="6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opLeftCell="A13" zoomScale="85" zoomScaleNormal="85" workbookViewId="0">
      <selection activeCell="G18" sqref="G18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5" customForma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6" t="str">
        <f>+Índice!B20&amp;Índice!C20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30.06.2022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5">
        <f>+Índice!D15</f>
        <v>6850.05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110" t="s">
        <v>2</v>
      </c>
      <c r="B16" s="104" t="s">
        <v>13</v>
      </c>
      <c r="C16" s="104" t="s">
        <v>4</v>
      </c>
      <c r="D16" s="104" t="s">
        <v>26</v>
      </c>
      <c r="E16" s="104" t="s">
        <v>5</v>
      </c>
      <c r="F16" s="12" t="s">
        <v>6</v>
      </c>
      <c r="G16" s="109" t="s">
        <v>6</v>
      </c>
      <c r="H16" s="109"/>
      <c r="I16" s="104" t="s">
        <v>7</v>
      </c>
      <c r="J16" s="104" t="s">
        <v>20</v>
      </c>
    </row>
    <row r="17" spans="1:22" ht="13.5" thickBot="1" x14ac:dyDescent="0.25">
      <c r="A17" s="111"/>
      <c r="B17" s="105"/>
      <c r="C17" s="105"/>
      <c r="D17" s="105"/>
      <c r="E17" s="105"/>
      <c r="F17" s="13" t="s">
        <v>8</v>
      </c>
      <c r="G17" s="14" t="s">
        <v>9</v>
      </c>
      <c r="H17" s="14" t="s">
        <v>10</v>
      </c>
      <c r="I17" s="105"/>
      <c r="J17" s="105"/>
      <c r="L17" s="34"/>
    </row>
    <row r="18" spans="1:22" x14ac:dyDescent="0.2">
      <c r="A18" s="50">
        <v>1</v>
      </c>
      <c r="B18" s="66" t="s">
        <v>36</v>
      </c>
      <c r="C18" s="49"/>
      <c r="D18" s="65">
        <v>43466</v>
      </c>
      <c r="E18" s="65">
        <v>44926</v>
      </c>
      <c r="F18" s="78">
        <f>+H18*C12</f>
        <v>635785337.20905507</v>
      </c>
      <c r="G18" s="78">
        <f>+F18</f>
        <v>635785337.20905507</v>
      </c>
      <c r="H18" s="79">
        <v>92814.700215188946</v>
      </c>
      <c r="I18" s="49" t="s">
        <v>34</v>
      </c>
      <c r="J18" s="50" t="s">
        <v>35</v>
      </c>
    </row>
    <row r="19" spans="1:22" hidden="1" x14ac:dyDescent="0.2">
      <c r="A19" s="50">
        <v>2</v>
      </c>
      <c r="B19" s="66" t="s">
        <v>73</v>
      </c>
      <c r="C19" s="49"/>
      <c r="D19" s="65">
        <v>44040</v>
      </c>
      <c r="E19" s="65"/>
      <c r="F19" s="78">
        <f>+'[2]2022-2021'!$D$149</f>
        <v>0</v>
      </c>
      <c r="G19" s="78">
        <f>+F19</f>
        <v>0</v>
      </c>
      <c r="H19" s="79"/>
      <c r="I19" s="49" t="s">
        <v>34</v>
      </c>
      <c r="J19" s="50" t="s">
        <v>35</v>
      </c>
    </row>
    <row r="20" spans="1:22" ht="1.5" customHeight="1" thickBot="1" x14ac:dyDescent="0.25">
      <c r="A20" s="18"/>
      <c r="B20" s="19"/>
      <c r="C20" s="18"/>
      <c r="D20" s="18"/>
      <c r="E20" s="20"/>
      <c r="F20" s="21"/>
      <c r="G20" s="38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635785337.20905507</v>
      </c>
      <c r="G21" s="39">
        <f>+SUM(G18:G20)</f>
        <v>635785337.20905507</v>
      </c>
      <c r="H21" s="53">
        <f>+SUM(H18:H20)</f>
        <v>92814.700215188946</v>
      </c>
    </row>
    <row r="22" spans="1:22" customFormat="1" ht="13.5" thickTop="1" x14ac:dyDescent="0.2">
      <c r="A22" s="5"/>
      <c r="B22" s="9"/>
      <c r="C22" s="10"/>
      <c r="D22" s="10"/>
      <c r="E22" s="2"/>
      <c r="F22" s="51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4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110" t="s">
        <v>2</v>
      </c>
      <c r="B26" s="104" t="s">
        <v>13</v>
      </c>
      <c r="C26" s="104" t="s">
        <v>4</v>
      </c>
      <c r="D26" s="104" t="s">
        <v>26</v>
      </c>
      <c r="E26" s="104" t="s">
        <v>5</v>
      </c>
      <c r="F26" s="12" t="s">
        <v>6</v>
      </c>
      <c r="G26" s="109" t="s">
        <v>6</v>
      </c>
      <c r="H26" s="109"/>
      <c r="I26" s="104" t="s">
        <v>7</v>
      </c>
      <c r="J26" s="104" t="s">
        <v>20</v>
      </c>
    </row>
    <row r="27" spans="1:22" ht="13.5" thickBot="1" x14ac:dyDescent="0.25">
      <c r="A27" s="111"/>
      <c r="B27" s="105"/>
      <c r="C27" s="105"/>
      <c r="D27" s="105"/>
      <c r="E27" s="105"/>
      <c r="F27" s="13" t="s">
        <v>8</v>
      </c>
      <c r="G27" s="14" t="s">
        <v>9</v>
      </c>
      <c r="H27" s="14" t="s">
        <v>10</v>
      </c>
      <c r="I27" s="105"/>
      <c r="J27" s="105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2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103"/>
      <c r="I37" s="103"/>
    </row>
    <row r="38" spans="2:10" x14ac:dyDescent="0.2">
      <c r="F38" s="17"/>
      <c r="H38" s="54" t="s">
        <v>84</v>
      </c>
      <c r="I38" s="54"/>
    </row>
    <row r="39" spans="2:10" x14ac:dyDescent="0.2">
      <c r="F39" s="17"/>
    </row>
    <row r="40" spans="2:10" x14ac:dyDescent="0.2">
      <c r="F40" s="17"/>
    </row>
    <row r="41" spans="2:10" x14ac:dyDescent="0.2">
      <c r="F41" s="17"/>
    </row>
    <row r="42" spans="2:10" x14ac:dyDescent="0.2">
      <c r="F42" s="17"/>
    </row>
    <row r="43" spans="2:10" x14ac:dyDescent="0.2">
      <c r="F43" s="17"/>
    </row>
    <row r="44" spans="2:10" x14ac:dyDescent="0.2">
      <c r="F44" s="17"/>
    </row>
    <row r="45" spans="2:10" x14ac:dyDescent="0.2">
      <c r="F45" s="17"/>
      <c r="I45" s="116"/>
      <c r="J45" s="116"/>
    </row>
    <row r="46" spans="2:10" x14ac:dyDescent="0.2">
      <c r="F46" s="17"/>
    </row>
    <row r="47" spans="2:10" x14ac:dyDescent="0.2">
      <c r="F47" s="17"/>
    </row>
    <row r="48" spans="2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</sheetData>
  <mergeCells count="18">
    <mergeCell ref="A16:A17"/>
    <mergeCell ref="B16:B17"/>
    <mergeCell ref="C16:C17"/>
    <mergeCell ref="D16:D17"/>
    <mergeCell ref="A26:A27"/>
    <mergeCell ref="B26:B27"/>
    <mergeCell ref="C26:C27"/>
    <mergeCell ref="D26:D27"/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opLeftCell="A22" zoomScale="85" zoomScaleNormal="85" workbookViewId="0">
      <selection activeCell="M46" sqref="M46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7" width="16.7109375" style="1" customWidth="1"/>
    <col min="8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5" customForma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54" t="str">
        <f>+Índice!B21&amp;Índice!C21</f>
        <v>5 .Ingresos Diferidos</v>
      </c>
      <c r="B9" s="54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30.06.2022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5">
        <f>+Índice!D15</f>
        <v>6850.05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110" t="s">
        <v>2</v>
      </c>
      <c r="B16" s="104" t="s">
        <v>13</v>
      </c>
      <c r="C16" s="104" t="s">
        <v>4</v>
      </c>
      <c r="D16" s="104" t="s">
        <v>26</v>
      </c>
      <c r="E16" s="104" t="s">
        <v>5</v>
      </c>
      <c r="F16" s="47" t="s">
        <v>6</v>
      </c>
      <c r="G16" s="109" t="s">
        <v>6</v>
      </c>
      <c r="H16" s="109"/>
      <c r="I16" s="104" t="s">
        <v>7</v>
      </c>
      <c r="J16" s="104" t="s">
        <v>20</v>
      </c>
    </row>
    <row r="17" spans="1:22" ht="13.5" thickBot="1" x14ac:dyDescent="0.25">
      <c r="A17" s="111"/>
      <c r="B17" s="105"/>
      <c r="C17" s="105"/>
      <c r="D17" s="105"/>
      <c r="E17" s="105"/>
      <c r="F17" s="13" t="s">
        <v>8</v>
      </c>
      <c r="G17" s="14" t="s">
        <v>9</v>
      </c>
      <c r="H17" s="14" t="s">
        <v>10</v>
      </c>
      <c r="I17" s="105"/>
      <c r="J17" s="105"/>
    </row>
    <row r="18" spans="1:22" x14ac:dyDescent="0.2">
      <c r="A18" s="15">
        <v>1</v>
      </c>
      <c r="B18" s="66" t="s">
        <v>89</v>
      </c>
      <c r="C18" s="49"/>
      <c r="D18" s="65"/>
      <c r="E18" s="65"/>
      <c r="F18" s="77">
        <v>31287793</v>
      </c>
      <c r="G18" s="77">
        <f>+F18</f>
        <v>31287793</v>
      </c>
      <c r="H18" s="49"/>
      <c r="I18" s="49"/>
      <c r="J18" s="50"/>
    </row>
    <row r="19" spans="1:22" x14ac:dyDescent="0.2">
      <c r="A19" s="15"/>
      <c r="D19" s="31"/>
      <c r="E19" s="31"/>
      <c r="F19" s="17"/>
      <c r="G19" s="17"/>
    </row>
    <row r="20" spans="1:22" ht="3" customHeight="1" thickBot="1" x14ac:dyDescent="0.25">
      <c r="A20" s="18"/>
      <c r="B20" s="19"/>
      <c r="C20" s="18"/>
      <c r="D20" s="18"/>
      <c r="E20" s="20"/>
      <c r="F20" s="21"/>
      <c r="G20" s="38"/>
      <c r="H20" s="18"/>
      <c r="I20" s="18"/>
      <c r="J20" s="18"/>
    </row>
    <row r="21" spans="1:22" ht="13.5" thickBot="1" x14ac:dyDescent="0.25">
      <c r="E21" s="48" t="s">
        <v>19</v>
      </c>
      <c r="F21" s="26">
        <f>+SUM(F18:F20)</f>
        <v>31287793</v>
      </c>
      <c r="G21" s="39">
        <f>+SUM(G18:G20)</f>
        <v>31287793</v>
      </c>
      <c r="H21" s="53">
        <f>+SUM(H18:H20)</f>
        <v>0</v>
      </c>
    </row>
    <row r="22" spans="1:22" customFormat="1" ht="13.5" thickTop="1" x14ac:dyDescent="0.2">
      <c r="A22" s="5"/>
      <c r="B22" s="9"/>
      <c r="C22" s="10"/>
      <c r="D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4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110" t="s">
        <v>2</v>
      </c>
      <c r="B26" s="104" t="s">
        <v>13</v>
      </c>
      <c r="C26" s="104" t="s">
        <v>4</v>
      </c>
      <c r="D26" s="104" t="s">
        <v>26</v>
      </c>
      <c r="E26" s="104" t="s">
        <v>5</v>
      </c>
      <c r="F26" s="47" t="s">
        <v>6</v>
      </c>
      <c r="G26" s="109" t="s">
        <v>6</v>
      </c>
      <c r="H26" s="109"/>
      <c r="I26" s="104" t="s">
        <v>7</v>
      </c>
      <c r="J26" s="104" t="s">
        <v>20</v>
      </c>
    </row>
    <row r="27" spans="1:22" ht="13.5" thickBot="1" x14ac:dyDescent="0.25">
      <c r="A27" s="111"/>
      <c r="B27" s="105"/>
      <c r="C27" s="105"/>
      <c r="D27" s="105"/>
      <c r="E27" s="105"/>
      <c r="F27" s="13" t="s">
        <v>8</v>
      </c>
      <c r="G27" s="14" t="s">
        <v>9</v>
      </c>
      <c r="H27" s="14" t="s">
        <v>10</v>
      </c>
      <c r="I27" s="105"/>
      <c r="J27" s="105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2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48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103"/>
      <c r="I37" s="103"/>
    </row>
    <row r="38" spans="2:10" x14ac:dyDescent="0.2">
      <c r="F38" s="17"/>
      <c r="H38" s="54" t="s">
        <v>84</v>
      </c>
      <c r="I38" s="54"/>
    </row>
    <row r="39" spans="2:10" x14ac:dyDescent="0.2">
      <c r="F39" s="17"/>
    </row>
    <row r="40" spans="2:10" x14ac:dyDescent="0.2">
      <c r="F40" s="17"/>
    </row>
    <row r="41" spans="2:10" x14ac:dyDescent="0.2">
      <c r="F41" s="17"/>
    </row>
    <row r="42" spans="2:10" x14ac:dyDescent="0.2">
      <c r="F42" s="17"/>
      <c r="I42" s="63"/>
      <c r="J42" s="63"/>
    </row>
    <row r="43" spans="2:10" x14ac:dyDescent="0.2">
      <c r="F43" s="17"/>
      <c r="G43" s="34"/>
      <c r="I43" s="34"/>
      <c r="J43" s="63"/>
    </row>
    <row r="44" spans="2:10" x14ac:dyDescent="0.2">
      <c r="F44" s="17"/>
      <c r="G44" s="34"/>
      <c r="I44" s="17"/>
      <c r="J44" s="63"/>
    </row>
    <row r="45" spans="2:10" x14ac:dyDescent="0.2">
      <c r="F45" s="17"/>
      <c r="G45" s="34"/>
      <c r="I45" s="17"/>
    </row>
    <row r="46" spans="2:10" x14ac:dyDescent="0.2">
      <c r="F46" s="17"/>
      <c r="G46" s="34"/>
      <c r="I46" s="17"/>
    </row>
    <row r="47" spans="2:10" x14ac:dyDescent="0.2">
      <c r="F47" s="17"/>
      <c r="G47" s="34"/>
      <c r="I47" s="17"/>
    </row>
    <row r="48" spans="2:10" x14ac:dyDescent="0.2">
      <c r="F48" s="17"/>
      <c r="G48" s="34"/>
      <c r="I48" s="17"/>
    </row>
    <row r="49" spans="6:9" x14ac:dyDescent="0.2">
      <c r="F49" s="17"/>
      <c r="G49" s="34"/>
      <c r="I49" s="17"/>
    </row>
    <row r="50" spans="6:9" x14ac:dyDescent="0.2">
      <c r="F50" s="17"/>
      <c r="G50" s="34"/>
      <c r="I50" s="17"/>
    </row>
    <row r="51" spans="6:9" x14ac:dyDescent="0.2">
      <c r="F51" s="17"/>
      <c r="G51" s="34"/>
      <c r="I51" s="17"/>
    </row>
    <row r="52" spans="6:9" x14ac:dyDescent="0.2">
      <c r="F52" s="17"/>
      <c r="G52" s="34"/>
      <c r="I52" s="17"/>
    </row>
    <row r="53" spans="6:9" x14ac:dyDescent="0.2">
      <c r="F53" s="17"/>
      <c r="G53" s="34"/>
      <c r="I53" s="17"/>
    </row>
    <row r="54" spans="6:9" x14ac:dyDescent="0.2">
      <c r="F54" s="17"/>
      <c r="G54" s="34"/>
      <c r="I54" s="17"/>
    </row>
    <row r="55" spans="6:9" x14ac:dyDescent="0.2">
      <c r="F55" s="17"/>
      <c r="G55" s="34"/>
      <c r="I55" s="17"/>
    </row>
    <row r="56" spans="6:9" x14ac:dyDescent="0.2">
      <c r="F56" s="17"/>
      <c r="G56" s="34"/>
      <c r="I56" s="17"/>
    </row>
    <row r="57" spans="6:9" x14ac:dyDescent="0.2">
      <c r="F57" s="17"/>
      <c r="G57" s="34"/>
      <c r="I57" s="17"/>
    </row>
    <row r="58" spans="6:9" x14ac:dyDescent="0.2">
      <c r="F58" s="17"/>
    </row>
    <row r="59" spans="6:9" x14ac:dyDescent="0.2">
      <c r="F59" s="17"/>
    </row>
    <row r="60" spans="6:9" x14ac:dyDescent="0.2">
      <c r="F60" s="17"/>
    </row>
    <row r="61" spans="6:9" x14ac:dyDescent="0.2">
      <c r="F61" s="17"/>
    </row>
    <row r="62" spans="6:9" x14ac:dyDescent="0.2">
      <c r="F62" s="17"/>
    </row>
    <row r="63" spans="6:9" x14ac:dyDescent="0.2">
      <c r="F63" s="17"/>
    </row>
    <row r="64" spans="6:9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</sheetData>
  <mergeCells count="17"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  <mergeCell ref="J16:J17"/>
    <mergeCell ref="G26:H26"/>
    <mergeCell ref="I26:I27"/>
    <mergeCell ref="J26:J27"/>
    <mergeCell ref="E26:E27"/>
    <mergeCell ref="E16:E17"/>
    <mergeCell ref="G16:H16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xprm8l1wcQBRkYW/9TzD5k0U2mw=</DigestValue>
    </Reference>
    <Reference URI="#idOfficeObject" Type="http://www.w3.org/2000/09/xmldsig#Object">
      <DigestMethod Algorithm="http://www.w3.org/2000/09/xmldsig#sha1"/>
      <DigestValue>I4ZI0cXmzYyurzlWSnwby0ME9QE=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FTSLxH9SjjBMF3Dfxjhpif0Yj6A=</DigestValue>
    </Reference>
  </SignedInfo>
  <SignatureValue>Jb4cky2b6o5a/chkgThom3Ake+AhS52KNzjnsIw3VRBiJM+8nkvEdNAtrSpDSZcMJGorvR2j38BA
040oGndvBcDhqu9RLegzYulte38qA1oahxP8gcYEFE1hhBJV1MnWTHqCjaQ0aUvLRrUBNgv7hHo2
UdBsXPPpcALNBKp6tpIRCGC8BbEZGb6DWzI9elSmrUfdjpk0P2G7/hFCkXzavFcCtUnl6xHPdn01
aDAoyjetIGdEP49Hp9BIMvogAPdpDJdlDzYNXAijh848m1iEgXG1sEPJef5RreYYEScjFMr77SpX
9yxjZjVZLUyJcbBt9iJ9EyTO5JKnB1hPLMa+6g==</SignatureValue>
  <KeyInfo>
    <X509Data>
      <X509Certificate>MIIIJzCCBg+gAwIBAgITXAAAlhQRJM2TrwI7mQAAAACWFDANBgkqhkiG9w0BAQsFADBXMRcwFQYD
VQQFEw5SVUMgODAwODA2MTAtNzEVMBMGA1UEChMMQ09ERTEwMCBTLkEuMQswCQYDVQQGEwJQWTEY
MBYGA1UEAxMPQ0EtQ09ERTEwMCBTLkEuMB4XDTIxMTAyMjE0MTIyM1oXDTIzMTAyMjE0MTIyM1ow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AQC24XqQDpYYrHo4ANfhHEO0rfuD/F3HG565V22h0QKe95PEGDxqfJT5WOjGKrncF26wvmwCW879
fFJdTJzu4cIG22xa1FY8bHO/MT7DpkkiG3YRQQeo4O5A1Y7MVPqWwgSnIqmrh4f4Qi2L12l6jQhJ
2/l0RYhx/1Ns6LIrP2Uduo7GRxblrwPAVi/7Q3ekL8rchlrNKHNiqvg1jYbjkEiCSyZmgRxtK8Ft
g73/C6Zt5TfRVkMEX085VsOFkgtAzZbyHjBUdYia5jolNY+7liEqlSDKw86H7qTIR0JV6/tWo3Zs
lyToQVLR+TVdq6mhpzgH2PMp8XMxj5UPCV5f1sG7AgMBAAGjggN9MIIDeTAOBgNVHQ8BAf8EBAMC
BeAwDAYDVR0TAQH/BAIwADAgBgNVHSUBAf8EFjAUBggrBgEFBQcDAgYIKwYBBQUHAwQwHQYDVR0O
BBYEFMf6eYsrzmrgc58x7hW9zdfIa95BMB8GA1UdIwQYMBaAFCf22jsLf5P4WRLQFapCz7KWlj1F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E1RKQVJBQEJJT1RFQy5DT00uUFkwDQYJKoZIhvcNAQELBQADggIBABnEiMP+LFCP7rLbCTB9GilN
fixSt2LshkLBuVqQavRjvNPvYMYTyn9+23+dq28+dkocBAxasJyB1N29ilE8rdHfiZPPsLFT7n5k
tIncAULbavV9itWIiI1SrB2CYd5fD0sXjuGL9434WXbfUCjK4g8KukkTtLz/FITjHoYgdn+eoaOm
V8GHlF4zAikk9Q/zi2RmMnDay5yYJIT7OwWSRA+mW2iZ+ACn+69GV6oBJFnYFqgnc9qfxwpqN8mW
TxhNlfsQk7tdM0OaPJOFHEcqSUi1in4KqZRV9jKcrT0zwcg3pxtnzfL9VrHP/So+bINj4fbCSQro
6j1mJ9fZdZzZYFh7ZUgKfz1uIwKqT3xfl+SQw/elhBzOKqPCy/BtxA7aWa/KjOtcWPsaPs7bNLVV
/prv3O3Ix9lkmTJxaVZBq+vtmtBLLo8udJD8EDwTbWSS3mXuYSGNynxDxWOyynloDk92D8GZlpFe
M4VHGuYfpmxN6mZwaK7PnhpIZaJT9QzvO6ihTYSjzkWlsnPo73xZ9U1DIsXlLUiLR1szPtlHuikl
BHyqfUpwwT0pKujSXJogu1irFeTSqjHZl/kC/p0ag5QwKk9H9Vz1FYFZEG6jtibQYHLjS5rgA9KZ
r0sKqKNC3mMFCWr/diEinJSKUZ/6RVSDQCKckimulD92/Oqs+Uaa</X509Certificate>
    </X509Data>
  </KeyInfo>
  <Object xmlns:mdssi="http://schemas.openxmlformats.org/package/2006/digital-signature" Id="idPackageObject">
    <Manifest>
      <Reference URI="/xl/printerSettings/printerSettings5.bin?ContentType=application/vnd.openxmlformats-officedocument.spreadsheetml.printerSettings">
        <DigestMethod Algorithm="http://www.w3.org/2000/09/xmldsig#sha1"/>
        <DigestValue>IGaSjic0bSa0pcloIs6fgJASQPA=</DigestValue>
      </Reference>
      <Reference URI="/xl/media/image3.png?ContentType=image/png">
        <DigestMethod Algorithm="http://www.w3.org/2000/09/xmldsig#sha1"/>
        <DigestValue>4AyPizACnTM/PivAvrrzdI0XG4w=</DigestValue>
      </Reference>
      <Reference URI="/xl/drawings/drawing1.xml?ContentType=application/vnd.openxmlformats-officedocument.drawing+xml">
        <DigestMethod Algorithm="http://www.w3.org/2000/09/xmldsig#sha1"/>
        <DigestValue>V9x/Pw+pmLHZN25dJm6IdFNqBW0=</DigestValue>
      </Reference>
      <Reference URI="/xl/drawings/drawing3.xml?ContentType=application/vnd.openxmlformats-officedocument.drawing+xml">
        <DigestMethod Algorithm="http://www.w3.org/2000/09/xmldsig#sha1"/>
        <DigestValue>2vFUiUhKSTZTmZeKQm4cz02F3cg=</DigestValue>
      </Reference>
      <Reference URI="/xl/worksheets/sheet5.xml?ContentType=application/vnd.openxmlformats-officedocument.spreadsheetml.worksheet+xml">
        <DigestMethod Algorithm="http://www.w3.org/2000/09/xmldsig#sha1"/>
        <DigestValue>/xa2eKVQQekpkgq+Mst6AQcBICY=</DigestValue>
      </Reference>
      <Reference URI="/xl/styles.xml?ContentType=application/vnd.openxmlformats-officedocument.spreadsheetml.styles+xml">
        <DigestMethod Algorithm="http://www.w3.org/2000/09/xmldsig#sha1"/>
        <DigestValue>ZZs6PSelYiNpfH6oSCEaBBz94fg=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I8ObLWcT1jSOly7axtkAAZ/MMQ4=</DigestValue>
      </Reference>
      <Reference URI="/xl/media/image2.png?ContentType=image/png">
        <DigestMethod Algorithm="http://www.w3.org/2000/09/xmldsig#sha1"/>
        <DigestValue>upt4NmytUadBP/vkqqQ3vowqOdg=</DigestValue>
      </Reference>
      <Reference URI="/xl/media/image1.png?ContentType=image/png">
        <DigestMethod Algorithm="http://www.w3.org/2000/09/xmldsig#sha1"/>
        <DigestValue>888JXZnJ10BUQyX6gsuXy7ZvdbQ=</DigestValue>
      </Reference>
      <Reference URI="/xl/drawings/drawing4.xml?ContentType=application/vnd.openxmlformats-officedocument.drawing+xml">
        <DigestMethod Algorithm="http://www.w3.org/2000/09/xmldsig#sha1"/>
        <DigestValue>U03X0v+b5IQMhd5BmYs6EVF2f2o=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3VfSTS42iy3vyNU0HWZYAmHP7dM=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oUQVqHYdnAQ5VMlHz6OYCmjMjB8=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I8ObLWcT1jSOly7axtkAAZ/MMQ4=</DigestValue>
      </Reference>
      <Reference URI="/xl/calcChain.xml?ContentType=application/vnd.openxmlformats-officedocument.spreadsheetml.calcChain+xml">
        <DigestMethod Algorithm="http://www.w3.org/2000/09/xmldsig#sha1"/>
        <DigestValue>q5gYJtdCTcqUuozC36Rv0Ntu5QY=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I8ObLWcT1jSOly7axtkAAZ/MMQ4=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XGLJL++Q4AkDiIRHpW5PTQ0iu1E=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fxLz0ASwoOwppkWYjVAjEFtTCV4=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Kmk+2cIrYWRjGVMLsDw3z+YD78Y=</DigestValue>
      </Reference>
      <Reference URI="/xl/drawings/drawing2.xml?ContentType=application/vnd.openxmlformats-officedocument.drawing+xml">
        <DigestMethod Algorithm="http://www.w3.org/2000/09/xmldsig#sha1"/>
        <DigestValue>MIgzOlMRIWkobyr3InW0UCUzfvM=</DigestValue>
      </Reference>
      <Reference URI="/xl/sharedStrings.xml?ContentType=application/vnd.openxmlformats-officedocument.spreadsheetml.sharedStrings+xml">
        <DigestMethod Algorithm="http://www.w3.org/2000/09/xmldsig#sha1"/>
        <DigestValue>7qkuyNHqnq0O+XmnLizEEeRlIbM=</DigestValue>
      </Reference>
      <Reference URI="/xl/worksheets/sheet6.xml?ContentType=application/vnd.openxmlformats-officedocument.spreadsheetml.worksheet+xml">
        <DigestMethod Algorithm="http://www.w3.org/2000/09/xmldsig#sha1"/>
        <DigestValue>gD0AY0aWfOoz/K7y7M3OCA1qbRQ=</DigestValue>
      </Reference>
      <Reference URI="/xl/drawings/drawing6.xml?ContentType=application/vnd.openxmlformats-officedocument.drawing+xml">
        <DigestMethod Algorithm="http://www.w3.org/2000/09/xmldsig#sha1"/>
        <DigestValue>54y7suO8mf9id47qPN3LDL0j7WM=</DigestValue>
      </Reference>
      <Reference URI="/xl/worksheets/sheet3.xml?ContentType=application/vnd.openxmlformats-officedocument.spreadsheetml.worksheet+xml">
        <DigestMethod Algorithm="http://www.w3.org/2000/09/xmldsig#sha1"/>
        <DigestValue>57eDUWCFLE/7uibFTeP5xayqcDk=</DigestValue>
      </Reference>
      <Reference URI="/xl/worksheets/sheet2.xml?ContentType=application/vnd.openxmlformats-officedocument.spreadsheetml.worksheet+xml">
        <DigestMethod Algorithm="http://www.w3.org/2000/09/xmldsig#sha1"/>
        <DigestValue>qRHHEW37kCOnLsIfvqsWdX2rpTA=</DigestValue>
      </Reference>
      <Reference URI="/xl/worksheets/sheet4.xml?ContentType=application/vnd.openxmlformats-officedocument.spreadsheetml.worksheet+xml">
        <DigestMethod Algorithm="http://www.w3.org/2000/09/xmldsig#sha1"/>
        <DigestValue>GpMezcdtcbk1ZwgVegeiNjXIHis=</DigestValue>
      </Reference>
      <Reference URI="/xl/workbook.xml?ContentType=application/vnd.openxmlformats-officedocument.spreadsheetml.sheet.main+xml">
        <DigestMethod Algorithm="http://www.w3.org/2000/09/xmldsig#sha1"/>
        <DigestValue>0moD7CymnGlzkjt1JcVT/3THOD4=</DigestValue>
      </Reference>
      <Reference URI="/xl/drawings/drawing5.xml?ContentType=application/vnd.openxmlformats-officedocument.drawing+xml">
        <DigestMethod Algorithm="http://www.w3.org/2000/09/xmldsig#sha1"/>
        <DigestValue>hnxL1+UdJOF0Kf+G7p0V2vltars=</DigestValue>
      </Reference>
      <Reference URI="/xl/media/image5.png?ContentType=image/png">
        <DigestMethod Algorithm="http://www.w3.org/2000/09/xmldsig#sha1"/>
        <DigestValue>+jw/6Zt9DIIKZLQfQIVtLGB6Zv4=</DigestValue>
      </Reference>
      <Reference URI="/xl/worksheets/sheet1.xml?ContentType=application/vnd.openxmlformats-officedocument.spreadsheetml.worksheet+xml">
        <DigestMethod Algorithm="http://www.w3.org/2000/09/xmldsig#sha1"/>
        <DigestValue>jdUmkX08MXC1EihNZHYEFfLQcTI=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media/image4.png?ContentType=image/png">
        <DigestMethod Algorithm="http://www.w3.org/2000/09/xmldsig#sha1"/>
        <DigestValue>qGxI0d6vb+tMj6MuOjf3ei3ZpXg=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+2T2CNbxbn2o7Yid9hriU7NiI6o=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I0fYpdZDHy+gwdg94+3c7WINj2s=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3OfQXoCJ/85L0GG3/twEcZHj79M=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jGA7M/qHM4KV8j1yIMtfDJ3xnLY=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QlC8Lj3pqDW54WlDvj5fvbCKdCE=</DigestValue>
      </Reference>
    </Manifest>
    <SignatureProperties>
      <SignatureProperty Id="idSignatureTime" Target="#idPackageSignature">
        <mdssi:SignatureTime>
          <mdssi:Format>YYYY-MM-DDThh:mm:ssTZD</mdssi:Format>
          <mdssi:Value>2022-08-11T20:33:06Z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INFORMACION DE DEUDAS CNV A JUNIO 2022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2022-08-11T20:33:06Z</xd:SigningTime>
          <xd:SigningCertificate>
            <xd:Cert>
              <xd:CertDigest>
                <DigestMethod Algorithm="http://www.w3.org/2000/09/xmldsig#sha1"/>
                <DigestValue>iPVkGaL4Ui1IIjARyuTS8vQRiFc=</DigestValue>
              </xd:CertDigest>
              <xd:IssuerSerial>
                <X509IssuerName>SERIALNUMBER=RUC 80080610-7, O=CODE100 S.A., C=PY, CN=CA-CODE100 S.A.</X509IssuerName>
                <X509SerialNumber>2051668757753210350729441725320222330308302356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2022-08-08T19:05:23Z</cp:lastPrinted>
  <dcterms:created xsi:type="dcterms:W3CDTF">2006-11-30T13:09:28Z</dcterms:created>
  <dcterms:modified xsi:type="dcterms:W3CDTF">2022-08-09T20:52:34Z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